
<file path=[Content_Types].xml><?xml version="1.0" encoding="utf-8"?>
<Types xmlns="http://schemas.openxmlformats.org/package/2006/content-types">
  <Default Extension="bin" ContentType="application/vnd.openxmlformats-officedocument.spreadsheetml.printerSettings"/>
  <Override PartName="/xl/diagrams/layout1.xml" ContentType="application/vnd.openxmlformats-officedocument.drawingml.diagramLayout+xml"/>
  <Override PartName="/xl/diagrams/quickStyle1.xml" ContentType="application/vnd.openxmlformats-officedocument.drawingml.diagramStyle+xml"/>
  <Default Extension="png" ContentType="image/png"/>
  <Override PartName="/xl/diagrams/quickStyle2.xml" ContentType="application/vnd.openxmlformats-officedocument.drawingml.diagramStyle+xml"/>
  <Override PartName="/xl/diagrams/data4.xml" ContentType="application/vnd.openxmlformats-officedocument.drawingml.diagramData+xml"/>
  <Override PartName="/xl/theme/theme1.xml" ContentType="application/vnd.openxmlformats-officedocument.theme+xml"/>
  <Override PartName="/xl/styles.xml" ContentType="application/vnd.openxmlformats-officedocument.spreadsheetml.styles+xml"/>
  <Override PartName="/xl/pivotTables/pivotTable3.xml" ContentType="application/vnd.openxmlformats-officedocument.spreadsheetml.pivotTable+xml"/>
  <Override PartName="/xl/pivotTables/pivotTable4.xml" ContentType="application/vnd.openxmlformats-officedocument.spreadsheetml.pivotTable+xml"/>
  <Override PartName="/xl/diagrams/data2.xml" ContentType="application/vnd.openxmlformats-officedocument.drawingml.diagramData+xml"/>
  <Override PartName="/xl/diagrams/data3.xml" ContentType="application/vnd.openxmlformats-officedocument.drawingml.diagramData+xml"/>
  <Override PartName="/xl/diagrams/colors3.xml" ContentType="application/vnd.openxmlformats-officedocument.drawingml.diagramColors+xml"/>
  <Override PartName="/xl/diagrams/colors4.xml" ContentType="application/vnd.openxmlformats-officedocument.drawingml.diagramColor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Default Extension="jpeg" ContentType="image/jpeg"/>
  <Override PartName="/xl/diagrams/data1.xml" ContentType="application/vnd.openxmlformats-officedocument.drawingml.diagramData+xml"/>
  <Override PartName="/xl/diagrams/colors1.xml" ContentType="application/vnd.openxmlformats-officedocument.drawingml.diagramColors+xml"/>
  <Override PartName="/xl/diagrams/colors2.xml" ContentType="application/vnd.openxmlformats-officedocument.drawingml.diagramColors+xml"/>
  <Default Extension="rels" ContentType="application/vnd.openxmlformats-package.relationships+xml"/>
  <Default Extension="xml" ContentType="application/xml"/>
  <Override PartName="/xl/workbook.xml" ContentType="application/vnd.openxmlformats-officedocument.spreadsheetml.sheet.main+xml"/>
  <Override PartName="/xl/pivotCache/pivotCacheDefinition4.xml" ContentType="application/vnd.openxmlformats-officedocument.spreadsheetml.pivotCacheDefinitio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pivotCache/pivotCacheRecords3.xml" ContentType="application/vnd.openxmlformats-officedocument.spreadsheetml.pivotCacheRecords+xml"/>
  <Override PartName="/xl/pivotCache/pivotCacheRecords4.xml" ContentType="application/vnd.openxmlformats-officedocument.spreadsheetml.pivotCacheRecords+xml"/>
  <Override PartName="/xl/sharedStrings.xml" ContentType="application/vnd.openxmlformats-officedocument.spreadsheetml.sharedStrings+xml"/>
  <Override PartName="/xl/diagrams/layout4.xml" ContentType="application/vnd.openxmlformats-officedocument.drawingml.diagramLayout+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diagrams/layout2.xml" ContentType="application/vnd.openxmlformats-officedocument.drawingml.diagramLayout+xml"/>
  <Override PartName="/xl/diagrams/layout3.xml" ContentType="application/vnd.openxmlformats-officedocument.drawingml.diagramLayout+xml"/>
  <Override PartName="/xl/diagrams/quickStyle3.xml" ContentType="application/vnd.openxmlformats-officedocument.drawingml.diagramStyle+xml"/>
  <Override PartName="/xl/diagrams/quickStyle4.xml" ContentType="application/vnd.openxmlformats-officedocument.drawingml.diagram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0" yWindow="60" windowWidth="7920" windowHeight="9420"/>
  </bookViews>
  <sheets>
    <sheet name="Coupe du Monde de RUGBY 2007" sheetId="2" r:id="rId1"/>
    <sheet name="Comment créer votre RUBAN" sheetId="3" r:id="rId2"/>
  </sheets>
  <definedNames>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3000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2</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_xlnm.Print_Area" localSheetId="0">'Coupe du Monde de RUGBY 2007'!$A$1:$AB$96</definedName>
  </definedNames>
  <calcPr calcId="124519" iterate="1"/>
  <pivotCaches>
    <pivotCache cacheId="0" r:id="rId3"/>
    <pivotCache cacheId="1" r:id="rId4"/>
    <pivotCache cacheId="2" r:id="rId5"/>
    <pivotCache cacheId="3" r:id="rId6"/>
  </pivotCaches>
</workbook>
</file>

<file path=xl/calcChain.xml><?xml version="1.0" encoding="utf-8"?>
<calcChain xmlns="http://schemas.openxmlformats.org/spreadsheetml/2006/main">
  <c r="Z30" i="2"/>
  <c r="I43"/>
  <c r="I20"/>
  <c r="W17"/>
  <c r="T17" s="1"/>
  <c r="W14"/>
  <c r="T14" s="1"/>
  <c r="W19"/>
  <c r="T19" s="1"/>
  <c r="W16"/>
  <c r="T16" s="1"/>
  <c r="W20"/>
  <c r="T20" s="1"/>
  <c r="W18"/>
  <c r="T18" s="1"/>
  <c r="W15"/>
  <c r="T15" s="1"/>
  <c r="W13"/>
  <c r="T13" s="1"/>
  <c r="D36"/>
  <c r="AP25"/>
  <c r="AV25"/>
  <c r="BB25" s="1"/>
  <c r="I36"/>
  <c r="D29"/>
  <c r="D30"/>
  <c r="D31"/>
  <c r="D32"/>
  <c r="D33"/>
  <c r="D34"/>
  <c r="D35"/>
  <c r="I30"/>
  <c r="I31"/>
  <c r="I32"/>
  <c r="I33"/>
  <c r="I35"/>
  <c r="AL25"/>
  <c r="AR25" s="1"/>
  <c r="AX25" s="1"/>
  <c r="CF31"/>
  <c r="AM25"/>
  <c r="AS25" s="1"/>
  <c r="AY25" s="1"/>
  <c r="CG31"/>
  <c r="AN25"/>
  <c r="AT25" s="1"/>
  <c r="AZ25" s="1"/>
  <c r="CH31"/>
  <c r="AO25"/>
  <c r="AU25"/>
  <c r="BA25" s="1"/>
  <c r="CI31"/>
  <c r="CR31"/>
  <c r="CF30"/>
  <c r="CG30"/>
  <c r="CH30"/>
  <c r="CQ30"/>
  <c r="CJ30"/>
  <c r="CF29"/>
  <c r="CG29"/>
  <c r="CP29"/>
  <c r="CI29"/>
  <c r="CJ29"/>
  <c r="CF28"/>
  <c r="CO28"/>
  <c r="CH28"/>
  <c r="CI28"/>
  <c r="CJ28"/>
  <c r="AY30"/>
  <c r="AY28"/>
  <c r="CN27"/>
  <c r="CG27"/>
  <c r="CH27"/>
  <c r="CI27"/>
  <c r="CJ27"/>
  <c r="AP51"/>
  <c r="AV51" s="1"/>
  <c r="BB51" s="1"/>
  <c r="D55"/>
  <c r="D56"/>
  <c r="I56"/>
  <c r="D57"/>
  <c r="I57"/>
  <c r="D58"/>
  <c r="I58"/>
  <c r="D59"/>
  <c r="I59"/>
  <c r="D60"/>
  <c r="I60"/>
  <c r="D61"/>
  <c r="I61"/>
  <c r="D62"/>
  <c r="I62"/>
  <c r="AZ144"/>
  <c r="AZ174" s="1"/>
  <c r="AO51"/>
  <c r="AU51" s="1"/>
  <c r="BA51" s="1"/>
  <c r="AN51"/>
  <c r="AT51"/>
  <c r="AZ51" s="1"/>
  <c r="AZ124"/>
  <c r="AZ172" s="1"/>
  <c r="AM51"/>
  <c r="AS51" s="1"/>
  <c r="AY51" s="1"/>
  <c r="AL51"/>
  <c r="AR51"/>
  <c r="AX51" s="1"/>
  <c r="AZ104"/>
  <c r="AZ170" s="1"/>
  <c r="BC169"/>
  <c r="BB169"/>
  <c r="BA169"/>
  <c r="AZ169"/>
  <c r="AP38"/>
  <c r="AV38" s="1"/>
  <c r="BB38" s="1"/>
  <c r="D42"/>
  <c r="D43"/>
  <c r="D44"/>
  <c r="I44"/>
  <c r="D45"/>
  <c r="I45"/>
  <c r="D46"/>
  <c r="I46"/>
  <c r="D47"/>
  <c r="I47"/>
  <c r="D48"/>
  <c r="I48"/>
  <c r="D49"/>
  <c r="I49"/>
  <c r="AO38"/>
  <c r="AU38" s="1"/>
  <c r="BA38" s="1"/>
  <c r="BA41" s="1"/>
  <c r="BA43"/>
  <c r="BA46"/>
  <c r="BA48"/>
  <c r="AU121"/>
  <c r="AU160" s="1"/>
  <c r="AN38"/>
  <c r="AT38" s="1"/>
  <c r="AZ38" s="1"/>
  <c r="AU111"/>
  <c r="AU159" s="1"/>
  <c r="AM38"/>
  <c r="AS38" s="1"/>
  <c r="AY38" s="1"/>
  <c r="AU101"/>
  <c r="AU158" s="1"/>
  <c r="AL38"/>
  <c r="AR38" s="1"/>
  <c r="AX38" s="1"/>
  <c r="AU91"/>
  <c r="AU157" s="1"/>
  <c r="AX156"/>
  <c r="AW156"/>
  <c r="AV156"/>
  <c r="AU156"/>
  <c r="AP118"/>
  <c r="AP148" s="1"/>
  <c r="AP108"/>
  <c r="AP147" s="1"/>
  <c r="AP98"/>
  <c r="AP146" s="1"/>
  <c r="AP88"/>
  <c r="AP145" s="1"/>
  <c r="AP78"/>
  <c r="AP144" s="1"/>
  <c r="AS143"/>
  <c r="AR143"/>
  <c r="AQ143"/>
  <c r="AP143"/>
  <c r="AP12"/>
  <c r="AK105" s="1"/>
  <c r="AO12"/>
  <c r="AK95" s="1"/>
  <c r="AN12"/>
  <c r="AK85"/>
  <c r="AK133" s="1"/>
  <c r="AM12"/>
  <c r="AK75" s="1"/>
  <c r="AL12"/>
  <c r="AK65" s="1"/>
  <c r="AN130"/>
  <c r="AM130"/>
  <c r="AL130"/>
  <c r="AK130"/>
  <c r="CG56"/>
  <c r="CI54"/>
  <c r="CI57"/>
  <c r="CJ56"/>
  <c r="CI55"/>
  <c r="CH57"/>
  <c r="CJ55"/>
  <c r="CJ54"/>
  <c r="CH54"/>
  <c r="CJ53"/>
  <c r="CF56"/>
  <c r="CI53"/>
  <c r="CH53"/>
  <c r="CF55"/>
  <c r="CG53"/>
  <c r="CH41"/>
  <c r="CI41"/>
  <c r="CJ41"/>
  <c r="CJ40"/>
  <c r="CI40"/>
  <c r="CH40"/>
  <c r="CG40"/>
  <c r="CJ43"/>
  <c r="CI42"/>
  <c r="CJ42"/>
  <c r="CI44"/>
  <c r="CH44"/>
  <c r="CG44"/>
  <c r="CG43"/>
  <c r="CG42"/>
  <c r="CH43"/>
  <c r="CF44"/>
  <c r="CF43"/>
  <c r="CF42"/>
  <c r="CI14"/>
  <c r="CR57"/>
  <c r="CG57"/>
  <c r="CF57"/>
  <c r="CQ56"/>
  <c r="CH56"/>
  <c r="CP55"/>
  <c r="CG55"/>
  <c r="CO54"/>
  <c r="CF54"/>
  <c r="CN53"/>
  <c r="CR44"/>
  <c r="CQ43"/>
  <c r="CP42"/>
  <c r="CO41"/>
  <c r="CF41"/>
  <c r="CN40"/>
  <c r="CG18"/>
  <c r="CJ14"/>
  <c r="CH14"/>
  <c r="CG14"/>
  <c r="CI18"/>
  <c r="CJ17"/>
  <c r="CH18"/>
  <c r="CJ16"/>
  <c r="CH17"/>
  <c r="CI16"/>
  <c r="CJ15"/>
  <c r="CG17"/>
  <c r="CI15"/>
  <c r="CG16"/>
  <c r="CH15"/>
  <c r="CF18"/>
  <c r="CF17"/>
  <c r="CF16"/>
  <c r="CF15"/>
  <c r="CR18"/>
  <c r="CQ17"/>
  <c r="CP16"/>
  <c r="CO15"/>
  <c r="CN14"/>
  <c r="T26"/>
  <c r="T30" s="1"/>
  <c r="T32" s="1"/>
  <c r="T25"/>
  <c r="Z33" s="1"/>
  <c r="T24"/>
  <c r="T29" s="1"/>
  <c r="Z32" s="1"/>
  <c r="T23"/>
  <c r="Z29" s="1"/>
  <c r="Z34" s="1"/>
  <c r="B9" i="3"/>
  <c r="D9"/>
  <c r="I17" i="2"/>
  <c r="I18"/>
  <c r="I19"/>
  <c r="I22"/>
  <c r="I23"/>
  <c r="D20"/>
  <c r="AP99"/>
  <c r="AP100"/>
  <c r="AP101" s="1"/>
  <c r="AP102" s="1"/>
  <c r="AP103" s="1"/>
  <c r="AU92"/>
  <c r="AU93" s="1"/>
  <c r="AU94" s="1"/>
  <c r="AU95" s="1"/>
  <c r="AU96" s="1"/>
  <c r="AP79"/>
  <c r="AP80" s="1"/>
  <c r="AP81" s="1"/>
  <c r="AP82" s="1"/>
  <c r="AP83" s="1"/>
  <c r="AU112"/>
  <c r="AU113"/>
  <c r="AU114" s="1"/>
  <c r="AU115" s="1"/>
  <c r="AU116" s="1"/>
  <c r="AZ105"/>
  <c r="AZ106" s="1"/>
  <c r="AZ107" s="1"/>
  <c r="AZ108" s="1"/>
  <c r="AZ109" s="1"/>
  <c r="AZ125"/>
  <c r="AZ126" s="1"/>
  <c r="AZ127" s="1"/>
  <c r="AZ128" s="1"/>
  <c r="AZ129" s="1"/>
  <c r="AZ145"/>
  <c r="AZ146" s="1"/>
  <c r="AZ147" s="1"/>
  <c r="AZ148" s="1"/>
  <c r="AZ149" s="1"/>
  <c r="AP89"/>
  <c r="AP90" s="1"/>
  <c r="AP91" s="1"/>
  <c r="AP92" s="1"/>
  <c r="AP93" s="1"/>
  <c r="AP109"/>
  <c r="AP110" s="1"/>
  <c r="AP111" s="1"/>
  <c r="AP112" s="1"/>
  <c r="AP113" s="1"/>
  <c r="AP119"/>
  <c r="AP120" s="1"/>
  <c r="AP121" s="1"/>
  <c r="AP122" s="1"/>
  <c r="AP123" s="1"/>
  <c r="AU102"/>
  <c r="AU103"/>
  <c r="AU104" s="1"/>
  <c r="AU105" s="1"/>
  <c r="AU106" s="1"/>
  <c r="AU122"/>
  <c r="AU123"/>
  <c r="AU124" s="1"/>
  <c r="AU125" s="1"/>
  <c r="AU126" s="1"/>
  <c r="AU12"/>
  <c r="AS12"/>
  <c r="BA12"/>
  <c r="BG12" s="1"/>
  <c r="AY12"/>
  <c r="AK86"/>
  <c r="AK87" s="1"/>
  <c r="AK88" s="1"/>
  <c r="AK89" s="1"/>
  <c r="AK90" s="1"/>
  <c r="AR12"/>
  <c r="AT12"/>
  <c r="AV12"/>
  <c r="BB12"/>
  <c r="BB14" s="1"/>
  <c r="AX12"/>
  <c r="BA14"/>
  <c r="BA15"/>
  <c r="AZ12"/>
  <c r="AZ14" s="1"/>
  <c r="AY14"/>
  <c r="BE12"/>
  <c r="BE16" s="1"/>
  <c r="AY15"/>
  <c r="AY20"/>
  <c r="BE14"/>
  <c r="AM75" s="1"/>
  <c r="BE15"/>
  <c r="BK12"/>
  <c r="BK18" s="1"/>
  <c r="AZ15"/>
  <c r="BF12"/>
  <c r="BF18" s="1"/>
  <c r="BB15"/>
  <c r="BH12"/>
  <c r="BH23" s="1"/>
  <c r="AX14"/>
  <c r="AX15"/>
  <c r="BD12"/>
  <c r="AX20"/>
  <c r="D23"/>
  <c r="D22"/>
  <c r="BK22" s="1"/>
  <c r="D21"/>
  <c r="D19"/>
  <c r="AZ19" s="1"/>
  <c r="D18"/>
  <c r="D17"/>
  <c r="BB17" s="1"/>
  <c r="D16"/>
  <c r="I21"/>
  <c r="BK16"/>
  <c r="AY16"/>
  <c r="AZ16"/>
  <c r="AX16"/>
  <c r="BH18"/>
  <c r="BD18"/>
  <c r="AZ17"/>
  <c r="BA17"/>
  <c r="BA18"/>
  <c r="AY18"/>
  <c r="BB18"/>
  <c r="AM109" s="1"/>
  <c r="AZ18"/>
  <c r="AM89" s="1"/>
  <c r="AX18"/>
  <c r="BB19"/>
  <c r="AX19"/>
  <c r="BK19"/>
  <c r="AY19"/>
  <c r="BK21"/>
  <c r="BA21"/>
  <c r="AY21"/>
  <c r="AZ21"/>
  <c r="AX21"/>
  <c r="BH22"/>
  <c r="BD22"/>
  <c r="BE22"/>
  <c r="BE23"/>
  <c r="BF23"/>
  <c r="BD23"/>
  <c r="BH17"/>
  <c r="BD17"/>
  <c r="BE17"/>
  <c r="BF19"/>
  <c r="BD19"/>
  <c r="BB22"/>
  <c r="AM113" s="1"/>
  <c r="AZ22"/>
  <c r="AX22"/>
  <c r="AM73" s="1"/>
  <c r="BA22"/>
  <c r="BA23"/>
  <c r="AY23"/>
  <c r="AM84"/>
  <c r="BB23"/>
  <c r="AZ23"/>
  <c r="AM94" s="1"/>
  <c r="AX23"/>
  <c r="BD14"/>
  <c r="AM65" s="1"/>
  <c r="BD15"/>
  <c r="BJ12"/>
  <c r="BJ16" s="1"/>
  <c r="BD16"/>
  <c r="AM67" s="1"/>
  <c r="BD20"/>
  <c r="BH15"/>
  <c r="AM106" s="1"/>
  <c r="BN12"/>
  <c r="BN16" s="1"/>
  <c r="BH16"/>
  <c r="BH14"/>
  <c r="BH20"/>
  <c r="BF15"/>
  <c r="AM86" s="1"/>
  <c r="BL12"/>
  <c r="BF16"/>
  <c r="AM87" s="1"/>
  <c r="BF14"/>
  <c r="BF20"/>
  <c r="BK14"/>
  <c r="BQ12"/>
  <c r="BY12" s="1"/>
  <c r="BK15"/>
  <c r="BK20"/>
  <c r="BF21"/>
  <c r="AM74"/>
  <c r="BD21"/>
  <c r="AM72" s="1"/>
  <c r="BH21"/>
  <c r="BQ14"/>
  <c r="AN75" s="1"/>
  <c r="BQ20"/>
  <c r="AN81" s="1"/>
  <c r="BL15"/>
  <c r="BL14"/>
  <c r="BR12"/>
  <c r="BZ12" s="1"/>
  <c r="BL20"/>
  <c r="BL23"/>
  <c r="BL22"/>
  <c r="BL21"/>
  <c r="BL19"/>
  <c r="BL18"/>
  <c r="BL17"/>
  <c r="BN15"/>
  <c r="BN14"/>
  <c r="BT12"/>
  <c r="BT21" s="1"/>
  <c r="BN20"/>
  <c r="BJ15"/>
  <c r="BP12"/>
  <c r="BP21" s="1"/>
  <c r="BJ23"/>
  <c r="BN23"/>
  <c r="BJ22"/>
  <c r="BN22"/>
  <c r="BQ17"/>
  <c r="BQ23"/>
  <c r="BQ18"/>
  <c r="BQ22"/>
  <c r="BJ21"/>
  <c r="BN21"/>
  <c r="BJ19"/>
  <c r="BN19"/>
  <c r="BJ18"/>
  <c r="BN18"/>
  <c r="BJ17"/>
  <c r="AN68" s="1"/>
  <c r="BN17"/>
  <c r="BL16"/>
  <c r="BX12"/>
  <c r="BV14" s="1"/>
  <c r="CB12"/>
  <c r="BV18" s="1"/>
  <c r="BR15"/>
  <c r="BR16"/>
  <c r="BR14"/>
  <c r="BR20"/>
  <c r="BR18"/>
  <c r="AN89" s="1"/>
  <c r="BR23"/>
  <c r="AN94" s="1"/>
  <c r="BR19"/>
  <c r="BR22"/>
  <c r="BR17"/>
  <c r="AN88" s="1"/>
  <c r="BP15"/>
  <c r="BP16"/>
  <c r="BP14"/>
  <c r="BP20"/>
  <c r="BP22"/>
  <c r="BP17"/>
  <c r="BP18"/>
  <c r="BP23"/>
  <c r="BP19"/>
  <c r="BT15"/>
  <c r="BT16"/>
  <c r="CJ12"/>
  <c r="CR12" s="1"/>
  <c r="CF12"/>
  <c r="CN12" s="1"/>
  <c r="AN86" l="1"/>
  <c r="AM76"/>
  <c r="AN69"/>
  <c r="AN70"/>
  <c r="AN73"/>
  <c r="AN74"/>
  <c r="AN66"/>
  <c r="AN112"/>
  <c r="AN106"/>
  <c r="AN67"/>
  <c r="AM108"/>
  <c r="AM90"/>
  <c r="AN83"/>
  <c r="AM66"/>
  <c r="AM114"/>
  <c r="AN79"/>
  <c r="AN87"/>
  <c r="AN90"/>
  <c r="AN93"/>
  <c r="AN91"/>
  <c r="AN85"/>
  <c r="AM92"/>
  <c r="AM70"/>
  <c r="AM69"/>
  <c r="AM85"/>
  <c r="AM105"/>
  <c r="BG14"/>
  <c r="AM95" s="1"/>
  <c r="BG15"/>
  <c r="AM96" s="1"/>
  <c r="BM12"/>
  <c r="BG22"/>
  <c r="AM103" s="1"/>
  <c r="BG23"/>
  <c r="BG17"/>
  <c r="AM98" s="1"/>
  <c r="BG16"/>
  <c r="BG20"/>
  <c r="BG18"/>
  <c r="BG19"/>
  <c r="AK131"/>
  <c r="AK66"/>
  <c r="AK67" s="1"/>
  <c r="AK68" s="1"/>
  <c r="AK69" s="1"/>
  <c r="AK70" s="1"/>
  <c r="AK71" s="1"/>
  <c r="AK135"/>
  <c r="AK106"/>
  <c r="AK107" s="1"/>
  <c r="AK108" s="1"/>
  <c r="AK109" s="1"/>
  <c r="AK110" s="1"/>
  <c r="AK112" s="1"/>
  <c r="AK113" s="1"/>
  <c r="AK114" s="1"/>
  <c r="AX36"/>
  <c r="AX32"/>
  <c r="AX28"/>
  <c r="AX34"/>
  <c r="AX30"/>
  <c r="AX27"/>
  <c r="AM99"/>
  <c r="AN72"/>
  <c r="AM104"/>
  <c r="BG21"/>
  <c r="AM102" s="1"/>
  <c r="CD14"/>
  <c r="AM77"/>
  <c r="CD18"/>
  <c r="BT19"/>
  <c r="AN110" s="1"/>
  <c r="BT23"/>
  <c r="AN114" s="1"/>
  <c r="BT18"/>
  <c r="AN109" s="1"/>
  <c r="BT17"/>
  <c r="AN108" s="1"/>
  <c r="BT22"/>
  <c r="AN113" s="1"/>
  <c r="BT20"/>
  <c r="AN111" s="1"/>
  <c r="BT14"/>
  <c r="AN105" s="1"/>
  <c r="BJ20"/>
  <c r="AN71" s="1"/>
  <c r="BJ14"/>
  <c r="AN65" s="1"/>
  <c r="AN131" s="1"/>
  <c r="BQ19"/>
  <c r="AN80" s="1"/>
  <c r="BQ21"/>
  <c r="AN82" s="1"/>
  <c r="BQ15"/>
  <c r="AN76" s="1"/>
  <c r="BQ16"/>
  <c r="AN77" s="1"/>
  <c r="AN107"/>
  <c r="AM71"/>
  <c r="AM131" s="1"/>
  <c r="AO131" s="1"/>
  <c r="BE21"/>
  <c r="AM82" s="1"/>
  <c r="BK23"/>
  <c r="AN84" s="1"/>
  <c r="AY22"/>
  <c r="AM83" s="1"/>
  <c r="BE19"/>
  <c r="AM80" s="1"/>
  <c r="BH19"/>
  <c r="AM110" s="1"/>
  <c r="BF17"/>
  <c r="AM88" s="1"/>
  <c r="BF22"/>
  <c r="AM93" s="1"/>
  <c r="BB21"/>
  <c r="AM112" s="1"/>
  <c r="BA19"/>
  <c r="BM19"/>
  <c r="AY17"/>
  <c r="AM78" s="1"/>
  <c r="BK17"/>
  <c r="AN78" s="1"/>
  <c r="AX17"/>
  <c r="AM68" s="1"/>
  <c r="BE18"/>
  <c r="AM79" s="1"/>
  <c r="BB16"/>
  <c r="AM107" s="1"/>
  <c r="BA16"/>
  <c r="AM97" s="1"/>
  <c r="BB20"/>
  <c r="AM111" s="1"/>
  <c r="AZ20"/>
  <c r="AM91" s="1"/>
  <c r="BE20"/>
  <c r="AM81" s="1"/>
  <c r="BA20"/>
  <c r="BA49"/>
  <c r="BA47"/>
  <c r="BA45"/>
  <c r="AU131"/>
  <c r="AZ114"/>
  <c r="AZ134"/>
  <c r="CL14"/>
  <c r="CV12"/>
  <c r="CL18"/>
  <c r="CZ12"/>
  <c r="CG12"/>
  <c r="BV15"/>
  <c r="CH12"/>
  <c r="BV16"/>
  <c r="AK72"/>
  <c r="AK73" s="1"/>
  <c r="AK74" s="1"/>
  <c r="AK91"/>
  <c r="AK92"/>
  <c r="AK93" s="1"/>
  <c r="AK94" s="1"/>
  <c r="AU127"/>
  <c r="AU128"/>
  <c r="AU129" s="1"/>
  <c r="AU130" s="1"/>
  <c r="AU108"/>
  <c r="AU109" s="1"/>
  <c r="AU110" s="1"/>
  <c r="AU107"/>
  <c r="AP124"/>
  <c r="AP125"/>
  <c r="AP126" s="1"/>
  <c r="AP127" s="1"/>
  <c r="AZ151"/>
  <c r="AZ152" s="1"/>
  <c r="AZ153" s="1"/>
  <c r="AZ150"/>
  <c r="AU118"/>
  <c r="AU119" s="1"/>
  <c r="AU120" s="1"/>
  <c r="AU117"/>
  <c r="AP84"/>
  <c r="AP85"/>
  <c r="AP86" s="1"/>
  <c r="AP87" s="1"/>
  <c r="AP104"/>
  <c r="AP105"/>
  <c r="AP106" s="1"/>
  <c r="AP107" s="1"/>
  <c r="AK134"/>
  <c r="AK96"/>
  <c r="AK97" s="1"/>
  <c r="AK98" s="1"/>
  <c r="AK99" s="1"/>
  <c r="AK100" s="1"/>
  <c r="AK111"/>
  <c r="AP115"/>
  <c r="AP116" s="1"/>
  <c r="AP117" s="1"/>
  <c r="AP114"/>
  <c r="AP94"/>
  <c r="AP95"/>
  <c r="AP96" s="1"/>
  <c r="AP97" s="1"/>
  <c r="AZ131"/>
  <c r="AZ132" s="1"/>
  <c r="AZ133" s="1"/>
  <c r="AZ130"/>
  <c r="AZ111"/>
  <c r="AZ112" s="1"/>
  <c r="AZ113" s="1"/>
  <c r="AZ110"/>
  <c r="AU98"/>
  <c r="AU99" s="1"/>
  <c r="AU100" s="1"/>
  <c r="AU97"/>
  <c r="AK132"/>
  <c r="AK76"/>
  <c r="AK77" s="1"/>
  <c r="AK78" s="1"/>
  <c r="AK79" s="1"/>
  <c r="AK80" s="1"/>
  <c r="AX41"/>
  <c r="AX43"/>
  <c r="AX45"/>
  <c r="AX47"/>
  <c r="AX49"/>
  <c r="BD38"/>
  <c r="AX40"/>
  <c r="AX42"/>
  <c r="AX44"/>
  <c r="AX46"/>
  <c r="AX48"/>
  <c r="BE38"/>
  <c r="AY40"/>
  <c r="AY42"/>
  <c r="AY44"/>
  <c r="AY46"/>
  <c r="AY48"/>
  <c r="AY41"/>
  <c r="AY43"/>
  <c r="AY45"/>
  <c r="AY47"/>
  <c r="AY49"/>
  <c r="AZ41"/>
  <c r="AZ43"/>
  <c r="AZ45"/>
  <c r="AZ47"/>
  <c r="AZ49"/>
  <c r="BF38"/>
  <c r="AZ40"/>
  <c r="AZ42"/>
  <c r="AZ44"/>
  <c r="AZ46"/>
  <c r="AZ48"/>
  <c r="BR21"/>
  <c r="AN92" s="1"/>
  <c r="AN133" s="1"/>
  <c r="BG38"/>
  <c r="BA40"/>
  <c r="BA42"/>
  <c r="BA44"/>
  <c r="BH38"/>
  <c r="BB40"/>
  <c r="BB42"/>
  <c r="BB44"/>
  <c r="BB46"/>
  <c r="BB41"/>
  <c r="BB43"/>
  <c r="BB45"/>
  <c r="BB47"/>
  <c r="BB49"/>
  <c r="AX54"/>
  <c r="AX56"/>
  <c r="AX58"/>
  <c r="AX60"/>
  <c r="AX62"/>
  <c r="BD51"/>
  <c r="AX53"/>
  <c r="AX55"/>
  <c r="AX57"/>
  <c r="AX59"/>
  <c r="AX61"/>
  <c r="BE51"/>
  <c r="AY53"/>
  <c r="AY55"/>
  <c r="AY57"/>
  <c r="AY59"/>
  <c r="AY61"/>
  <c r="AY54"/>
  <c r="AY56"/>
  <c r="AY58"/>
  <c r="AY60"/>
  <c r="AY62"/>
  <c r="AZ54"/>
  <c r="AZ56"/>
  <c r="AZ58"/>
  <c r="AZ60"/>
  <c r="AZ62"/>
  <c r="BF51"/>
  <c r="AZ53"/>
  <c r="AZ55"/>
  <c r="AZ57"/>
  <c r="AZ59"/>
  <c r="AZ61"/>
  <c r="BG51"/>
  <c r="BA53"/>
  <c r="BA55"/>
  <c r="BA57"/>
  <c r="BA59"/>
  <c r="BA61"/>
  <c r="BA54"/>
  <c r="BA56"/>
  <c r="BA58"/>
  <c r="BA60"/>
  <c r="BA62"/>
  <c r="BH51"/>
  <c r="BB54"/>
  <c r="BB56"/>
  <c r="BB58"/>
  <c r="BB53"/>
  <c r="BB55"/>
  <c r="BB57"/>
  <c r="BB59"/>
  <c r="BB61"/>
  <c r="BA36"/>
  <c r="BA34"/>
  <c r="BA32"/>
  <c r="BA30"/>
  <c r="BA28"/>
  <c r="BG25"/>
  <c r="BA35"/>
  <c r="BA33"/>
  <c r="BA31"/>
  <c r="BA29"/>
  <c r="BA27"/>
  <c r="BB36"/>
  <c r="BB34"/>
  <c r="BB32"/>
  <c r="BB30"/>
  <c r="BB28"/>
  <c r="BH25"/>
  <c r="BB35"/>
  <c r="BB33"/>
  <c r="BB31"/>
  <c r="BB29"/>
  <c r="BB27"/>
  <c r="BE25"/>
  <c r="AY35"/>
  <c r="AY33"/>
  <c r="AY31"/>
  <c r="AY29"/>
  <c r="AY27"/>
  <c r="AY36"/>
  <c r="AY34"/>
  <c r="AY32"/>
  <c r="AX35"/>
  <c r="AX33"/>
  <c r="AX31"/>
  <c r="AX29"/>
  <c r="BD25"/>
  <c r="BB48"/>
  <c r="BB62"/>
  <c r="BB60"/>
  <c r="I34"/>
  <c r="BF25"/>
  <c r="AZ36"/>
  <c r="AZ35"/>
  <c r="AZ34"/>
  <c r="AZ33"/>
  <c r="AZ32"/>
  <c r="AZ31"/>
  <c r="AZ30"/>
  <c r="AZ29"/>
  <c r="AZ28"/>
  <c r="AZ27"/>
  <c r="AM135" l="1"/>
  <c r="AM133"/>
  <c r="AN132"/>
  <c r="AM132"/>
  <c r="AZ135"/>
  <c r="AZ136" s="1"/>
  <c r="AZ137" s="1"/>
  <c r="AZ138" s="1"/>
  <c r="AZ139" s="1"/>
  <c r="AZ173"/>
  <c r="AU161"/>
  <c r="AU132"/>
  <c r="AU133" s="1"/>
  <c r="AU134" s="1"/>
  <c r="AU135" s="1"/>
  <c r="AU136" s="1"/>
  <c r="AZ115"/>
  <c r="AZ116" s="1"/>
  <c r="AZ117" s="1"/>
  <c r="AZ118" s="1"/>
  <c r="AZ119" s="1"/>
  <c r="AZ171"/>
  <c r="BM16"/>
  <c r="BM21"/>
  <c r="BS12"/>
  <c r="BM20"/>
  <c r="BM17"/>
  <c r="BM18"/>
  <c r="BM22"/>
  <c r="BM23"/>
  <c r="BM14"/>
  <c r="BM15"/>
  <c r="AO133"/>
  <c r="AM101"/>
  <c r="AM100"/>
  <c r="AM134" s="1"/>
  <c r="AN135"/>
  <c r="AO135" s="1"/>
  <c r="BJ25"/>
  <c r="BD36"/>
  <c r="AR87" s="1"/>
  <c r="BD32"/>
  <c r="AR83" s="1"/>
  <c r="BD30"/>
  <c r="AR81" s="1"/>
  <c r="BD28"/>
  <c r="AR79" s="1"/>
  <c r="BD35"/>
  <c r="BD31"/>
  <c r="AR82" s="1"/>
  <c r="BD27"/>
  <c r="AR78" s="1"/>
  <c r="BD33"/>
  <c r="AR84" s="1"/>
  <c r="BD29"/>
  <c r="BE34"/>
  <c r="BD34"/>
  <c r="AR85" s="1"/>
  <c r="BH34"/>
  <c r="AR125" s="1"/>
  <c r="BG34"/>
  <c r="BE36"/>
  <c r="AR97" s="1"/>
  <c r="BE32"/>
  <c r="BE30"/>
  <c r="AR91" s="1"/>
  <c r="BE28"/>
  <c r="AR89" s="1"/>
  <c r="BK25"/>
  <c r="BE35"/>
  <c r="BE33"/>
  <c r="AR94" s="1"/>
  <c r="BE31"/>
  <c r="BE27"/>
  <c r="AR88" s="1"/>
  <c r="BE29"/>
  <c r="BM25"/>
  <c r="BG35"/>
  <c r="BG33"/>
  <c r="AR114" s="1"/>
  <c r="BG31"/>
  <c r="BG29"/>
  <c r="BG27"/>
  <c r="BG36"/>
  <c r="AR117" s="1"/>
  <c r="BG32"/>
  <c r="BG30"/>
  <c r="BG28"/>
  <c r="BH53"/>
  <c r="BH55"/>
  <c r="BH57"/>
  <c r="BB148" s="1"/>
  <c r="BH59"/>
  <c r="BH61"/>
  <c r="BN51"/>
  <c r="BH54"/>
  <c r="BB145" s="1"/>
  <c r="BH56"/>
  <c r="BH58"/>
  <c r="BH60"/>
  <c r="BH62"/>
  <c r="BH41"/>
  <c r="BH43"/>
  <c r="AW134" s="1"/>
  <c r="BH45"/>
  <c r="BH47"/>
  <c r="BH49"/>
  <c r="BN38"/>
  <c r="BH40"/>
  <c r="BH42"/>
  <c r="AW133" s="1"/>
  <c r="BH44"/>
  <c r="BH46"/>
  <c r="BH48"/>
  <c r="BM38"/>
  <c r="BG41"/>
  <c r="AW122" s="1"/>
  <c r="BG43"/>
  <c r="AW124" s="1"/>
  <c r="BG40"/>
  <c r="BG44"/>
  <c r="AW125" s="1"/>
  <c r="BG45"/>
  <c r="AW126" s="1"/>
  <c r="BG47"/>
  <c r="AW128" s="1"/>
  <c r="BG49"/>
  <c r="AW130" s="1"/>
  <c r="BG42"/>
  <c r="BG46"/>
  <c r="AW127" s="1"/>
  <c r="BG48"/>
  <c r="AW129" s="1"/>
  <c r="AK102"/>
  <c r="AK103" s="1"/>
  <c r="AK104" s="1"/>
  <c r="AK101"/>
  <c r="CP12"/>
  <c r="CD16"/>
  <c r="CD15"/>
  <c r="CO12"/>
  <c r="AR86"/>
  <c r="BB151"/>
  <c r="AW139"/>
  <c r="AR80"/>
  <c r="AR93"/>
  <c r="AR90"/>
  <c r="AR110"/>
  <c r="AR111"/>
  <c r="AR115"/>
  <c r="BB152"/>
  <c r="BB144"/>
  <c r="BB147"/>
  <c r="AW138"/>
  <c r="AW137"/>
  <c r="AW123"/>
  <c r="BN25"/>
  <c r="BH35"/>
  <c r="AR126" s="1"/>
  <c r="BH33"/>
  <c r="BH31"/>
  <c r="AR122" s="1"/>
  <c r="BH29"/>
  <c r="BH27"/>
  <c r="AR118" s="1"/>
  <c r="BH36"/>
  <c r="AR127" s="1"/>
  <c r="BH32"/>
  <c r="AR123" s="1"/>
  <c r="BH30"/>
  <c r="BH28"/>
  <c r="AR119" s="1"/>
  <c r="BG54"/>
  <c r="BG56"/>
  <c r="BB137" s="1"/>
  <c r="BG58"/>
  <c r="BG60"/>
  <c r="BB141" s="1"/>
  <c r="BG62"/>
  <c r="BM51"/>
  <c r="BG53"/>
  <c r="BB134" s="1"/>
  <c r="BG55"/>
  <c r="BG57"/>
  <c r="BB138" s="1"/>
  <c r="BG59"/>
  <c r="BB140" s="1"/>
  <c r="BG61"/>
  <c r="BB142" s="1"/>
  <c r="BL51"/>
  <c r="BF53"/>
  <c r="BB124" s="1"/>
  <c r="BF55"/>
  <c r="BF57"/>
  <c r="BB128" s="1"/>
  <c r="BF59"/>
  <c r="BB130" s="1"/>
  <c r="BF61"/>
  <c r="BB132" s="1"/>
  <c r="BF54"/>
  <c r="BB125" s="1"/>
  <c r="BF56"/>
  <c r="BF58"/>
  <c r="BB129" s="1"/>
  <c r="BF60"/>
  <c r="BF62"/>
  <c r="BB133" s="1"/>
  <c r="BE54"/>
  <c r="BE56"/>
  <c r="BB117" s="1"/>
  <c r="BE58"/>
  <c r="BE60"/>
  <c r="BB121" s="1"/>
  <c r="BE62"/>
  <c r="BK51"/>
  <c r="BE53"/>
  <c r="BB114" s="1"/>
  <c r="BE55"/>
  <c r="BB116" s="1"/>
  <c r="BE57"/>
  <c r="BB118" s="1"/>
  <c r="BE59"/>
  <c r="BE61"/>
  <c r="BB122" s="1"/>
  <c r="BJ51"/>
  <c r="BD53"/>
  <c r="BB104" s="1"/>
  <c r="BD55"/>
  <c r="BB106" s="1"/>
  <c r="BD57"/>
  <c r="BB108" s="1"/>
  <c r="BD59"/>
  <c r="BD61"/>
  <c r="BB112" s="1"/>
  <c r="BD54"/>
  <c r="BB105" s="1"/>
  <c r="BD56"/>
  <c r="BD58"/>
  <c r="BB109" s="1"/>
  <c r="BD60"/>
  <c r="BD62"/>
  <c r="BB113" s="1"/>
  <c r="BL38"/>
  <c r="BF40"/>
  <c r="AW111" s="1"/>
  <c r="BF42"/>
  <c r="BF44"/>
  <c r="AW115" s="1"/>
  <c r="BF46"/>
  <c r="BF48"/>
  <c r="AW119" s="1"/>
  <c r="BF41"/>
  <c r="AW112" s="1"/>
  <c r="BF43"/>
  <c r="BF45"/>
  <c r="AW116" s="1"/>
  <c r="BF47"/>
  <c r="AW118" s="1"/>
  <c r="BF49"/>
  <c r="AW120" s="1"/>
  <c r="BE41"/>
  <c r="AW102" s="1"/>
  <c r="BE43"/>
  <c r="AW104" s="1"/>
  <c r="BE45"/>
  <c r="BE47"/>
  <c r="AW108" s="1"/>
  <c r="BE49"/>
  <c r="AW110" s="1"/>
  <c r="BK38"/>
  <c r="BE40"/>
  <c r="AW101" s="1"/>
  <c r="BE42"/>
  <c r="BE44"/>
  <c r="AW105" s="1"/>
  <c r="BE46"/>
  <c r="BE48"/>
  <c r="AW109" s="1"/>
  <c r="BJ38"/>
  <c r="BD40"/>
  <c r="AW91" s="1"/>
  <c r="BD42"/>
  <c r="BD44"/>
  <c r="AW95" s="1"/>
  <c r="BD46"/>
  <c r="BD48"/>
  <c r="AW99" s="1"/>
  <c r="BD41"/>
  <c r="AW92" s="1"/>
  <c r="BD43"/>
  <c r="AW94" s="1"/>
  <c r="BD45"/>
  <c r="AW96" s="1"/>
  <c r="BD47"/>
  <c r="BD49"/>
  <c r="AW100" s="1"/>
  <c r="AK82"/>
  <c r="AK83" s="1"/>
  <c r="AK84" s="1"/>
  <c r="AK81"/>
  <c r="CZ14"/>
  <c r="AP14" s="1"/>
  <c r="CZ20"/>
  <c r="AP20" s="1"/>
  <c r="CZ19"/>
  <c r="AP19" s="1"/>
  <c r="CZ16"/>
  <c r="AP16" s="1"/>
  <c r="CZ21"/>
  <c r="AP21" s="1"/>
  <c r="CZ17"/>
  <c r="AP17" s="1"/>
  <c r="CZ22"/>
  <c r="AP22" s="1"/>
  <c r="CZ18"/>
  <c r="AP18" s="1"/>
  <c r="CZ23"/>
  <c r="AP23" s="1"/>
  <c r="CZ15"/>
  <c r="AP15" s="1"/>
  <c r="DH12"/>
  <c r="CV14"/>
  <c r="AL14" s="1"/>
  <c r="CV20"/>
  <c r="AL20" s="1"/>
  <c r="CV22"/>
  <c r="AL22" s="1"/>
  <c r="CV19"/>
  <c r="AL19" s="1"/>
  <c r="CV18"/>
  <c r="AL18" s="1"/>
  <c r="CV17"/>
  <c r="AL17" s="1"/>
  <c r="CV16"/>
  <c r="AL16" s="1"/>
  <c r="CV15"/>
  <c r="AL15" s="1"/>
  <c r="DD12"/>
  <c r="CV21"/>
  <c r="AL21" s="1"/>
  <c r="CV23"/>
  <c r="AL23" s="1"/>
  <c r="BB153"/>
  <c r="AR95"/>
  <c r="AR92"/>
  <c r="AR96"/>
  <c r="AR120"/>
  <c r="AR124"/>
  <c r="AR121"/>
  <c r="AR108"/>
  <c r="AR112"/>
  <c r="AR116"/>
  <c r="AR109"/>
  <c r="AR113"/>
  <c r="BB150"/>
  <c r="BB146"/>
  <c r="BB149"/>
  <c r="BB143"/>
  <c r="BB139"/>
  <c r="BB135"/>
  <c r="BB136"/>
  <c r="BB126"/>
  <c r="BB131"/>
  <c r="BB127"/>
  <c r="BB123"/>
  <c r="BB119"/>
  <c r="BB115"/>
  <c r="BB120"/>
  <c r="BB110"/>
  <c r="BB111"/>
  <c r="BB107"/>
  <c r="AW140"/>
  <c r="AW136"/>
  <c r="AW132"/>
  <c r="AW135"/>
  <c r="AW131"/>
  <c r="AW121"/>
  <c r="AW117"/>
  <c r="AW113"/>
  <c r="AW114"/>
  <c r="AW106"/>
  <c r="AW107"/>
  <c r="AW103"/>
  <c r="AW97"/>
  <c r="AW93"/>
  <c r="AW98"/>
  <c r="BL25"/>
  <c r="BF36"/>
  <c r="BF35"/>
  <c r="BF34"/>
  <c r="BF33"/>
  <c r="BF32"/>
  <c r="BF31"/>
  <c r="BF30"/>
  <c r="AR101" s="1"/>
  <c r="BF29"/>
  <c r="BF28"/>
  <c r="AR99" s="1"/>
  <c r="BF27"/>
  <c r="AR98" s="1"/>
  <c r="AR100"/>
  <c r="AR102"/>
  <c r="AR103"/>
  <c r="AR104"/>
  <c r="AR105"/>
  <c r="AR106"/>
  <c r="AR107"/>
  <c r="AO132" l="1"/>
  <c r="AU138"/>
  <c r="AU139" s="1"/>
  <c r="AU140" s="1"/>
  <c r="AU137"/>
  <c r="CA12"/>
  <c r="BS21"/>
  <c r="BS23"/>
  <c r="AN104" s="1"/>
  <c r="BS18"/>
  <c r="BS17"/>
  <c r="AN98" s="1"/>
  <c r="BS22"/>
  <c r="AN103" s="1"/>
  <c r="BS16"/>
  <c r="AN97" s="1"/>
  <c r="BS14"/>
  <c r="AN95" s="1"/>
  <c r="BS15"/>
  <c r="AN96" s="1"/>
  <c r="BS20"/>
  <c r="AN101" s="1"/>
  <c r="BS19"/>
  <c r="AN100" s="1"/>
  <c r="AZ121"/>
  <c r="AZ122" s="1"/>
  <c r="AZ123" s="1"/>
  <c r="AZ120"/>
  <c r="AZ141"/>
  <c r="AZ142" s="1"/>
  <c r="AZ143" s="1"/>
  <c r="AZ140"/>
  <c r="AN99"/>
  <c r="AN102"/>
  <c r="AW157"/>
  <c r="AW158"/>
  <c r="AW159"/>
  <c r="AR148"/>
  <c r="BB170"/>
  <c r="BB171"/>
  <c r="BB172"/>
  <c r="BB173"/>
  <c r="DH15"/>
  <c r="AV15" s="1"/>
  <c r="DH14"/>
  <c r="AV14" s="1"/>
  <c r="AL105" s="1"/>
  <c r="DH16"/>
  <c r="AV16" s="1"/>
  <c r="DH17"/>
  <c r="AV17" s="1"/>
  <c r="AL108" s="1"/>
  <c r="DH23"/>
  <c r="AV23" s="1"/>
  <c r="DH18"/>
  <c r="AV18" s="1"/>
  <c r="DH19"/>
  <c r="AV19" s="1"/>
  <c r="DH20"/>
  <c r="AV20" s="1"/>
  <c r="AL111" s="1"/>
  <c r="DH22"/>
  <c r="AV22" s="1"/>
  <c r="DH21"/>
  <c r="AV21" s="1"/>
  <c r="AL112" s="1"/>
  <c r="BP51"/>
  <c r="BJ55"/>
  <c r="BJ57"/>
  <c r="BJ59"/>
  <c r="BJ61"/>
  <c r="BJ53"/>
  <c r="BJ54"/>
  <c r="BJ56"/>
  <c r="BJ58"/>
  <c r="BJ60"/>
  <c r="BJ62"/>
  <c r="BK53"/>
  <c r="BK54"/>
  <c r="BK56"/>
  <c r="BK58"/>
  <c r="BK60"/>
  <c r="BK62"/>
  <c r="BQ51"/>
  <c r="BK55"/>
  <c r="BK57"/>
  <c r="BK59"/>
  <c r="BK61"/>
  <c r="BR51"/>
  <c r="BL55"/>
  <c r="BL57"/>
  <c r="BL59"/>
  <c r="BL61"/>
  <c r="BL53"/>
  <c r="BL54"/>
  <c r="BL56"/>
  <c r="BL58"/>
  <c r="BL60"/>
  <c r="BL62"/>
  <c r="BM53"/>
  <c r="BM54"/>
  <c r="BM56"/>
  <c r="BM58"/>
  <c r="BM60"/>
  <c r="BM62"/>
  <c r="BS51"/>
  <c r="BM55"/>
  <c r="BM57"/>
  <c r="BM59"/>
  <c r="BM61"/>
  <c r="CW12"/>
  <c r="CL15"/>
  <c r="BS38"/>
  <c r="BM42"/>
  <c r="BM44"/>
  <c r="BM46"/>
  <c r="BM48"/>
  <c r="BM40"/>
  <c r="BM41"/>
  <c r="BM43"/>
  <c r="BM45"/>
  <c r="BM47"/>
  <c r="BM49"/>
  <c r="BN40"/>
  <c r="BN41"/>
  <c r="BT38"/>
  <c r="BN45"/>
  <c r="BN47"/>
  <c r="BN49"/>
  <c r="BN43"/>
  <c r="BN48"/>
  <c r="BN44"/>
  <c r="BN46"/>
  <c r="BN42"/>
  <c r="BM35"/>
  <c r="BM33"/>
  <c r="BM31"/>
  <c r="BM29"/>
  <c r="BM27"/>
  <c r="BS25"/>
  <c r="BM36"/>
  <c r="BM34"/>
  <c r="BM32"/>
  <c r="BM30"/>
  <c r="BM28"/>
  <c r="BQ25"/>
  <c r="BK36"/>
  <c r="BK34"/>
  <c r="BK32"/>
  <c r="BK30"/>
  <c r="BK28"/>
  <c r="BK35"/>
  <c r="BK33"/>
  <c r="BK29"/>
  <c r="BK31"/>
  <c r="BK27"/>
  <c r="BJ36"/>
  <c r="BJ34"/>
  <c r="BJ32"/>
  <c r="BJ30"/>
  <c r="BJ28"/>
  <c r="BP25"/>
  <c r="BJ33"/>
  <c r="BJ29"/>
  <c r="BJ27"/>
  <c r="BJ35"/>
  <c r="BJ31"/>
  <c r="AW160"/>
  <c r="AW161"/>
  <c r="AR147"/>
  <c r="AL114"/>
  <c r="AL113"/>
  <c r="AL110"/>
  <c r="DD15"/>
  <c r="AR15" s="1"/>
  <c r="AL66" s="1"/>
  <c r="DD22"/>
  <c r="AR22" s="1"/>
  <c r="DD20"/>
  <c r="AR20" s="1"/>
  <c r="AL71" s="1"/>
  <c r="DD19"/>
  <c r="AR19" s="1"/>
  <c r="AL70" s="1"/>
  <c r="DD16"/>
  <c r="AR16" s="1"/>
  <c r="AL67" s="1"/>
  <c r="DD23"/>
  <c r="AR23" s="1"/>
  <c r="AL74" s="1"/>
  <c r="DD21"/>
  <c r="AR21" s="1"/>
  <c r="AL72" s="1"/>
  <c r="DD14"/>
  <c r="AR14" s="1"/>
  <c r="AL65" s="1"/>
  <c r="DD18"/>
  <c r="AR18" s="1"/>
  <c r="DD17"/>
  <c r="AR17" s="1"/>
  <c r="AL68" s="1"/>
  <c r="BP38"/>
  <c r="BJ42"/>
  <c r="BJ44"/>
  <c r="BJ46"/>
  <c r="BJ48"/>
  <c r="BJ40"/>
  <c r="BJ41"/>
  <c r="BJ43"/>
  <c r="BJ45"/>
  <c r="BJ47"/>
  <c r="BJ49"/>
  <c r="BK40"/>
  <c r="BK41"/>
  <c r="BK43"/>
  <c r="BK45"/>
  <c r="BK47"/>
  <c r="BK49"/>
  <c r="BQ38"/>
  <c r="BK42"/>
  <c r="BK44"/>
  <c r="BK46"/>
  <c r="BK48"/>
  <c r="BR38"/>
  <c r="BL42"/>
  <c r="BL44"/>
  <c r="BL46"/>
  <c r="BL48"/>
  <c r="BL40"/>
  <c r="BL41"/>
  <c r="BL43"/>
  <c r="BL45"/>
  <c r="BL47"/>
  <c r="BL49"/>
  <c r="BN35"/>
  <c r="BN33"/>
  <c r="BN31"/>
  <c r="BN29"/>
  <c r="BN27"/>
  <c r="BT25"/>
  <c r="BN36"/>
  <c r="BN34"/>
  <c r="BN32"/>
  <c r="BN30"/>
  <c r="BN28"/>
  <c r="CX12"/>
  <c r="CL16"/>
  <c r="BN53"/>
  <c r="BN54"/>
  <c r="BT51"/>
  <c r="BN57"/>
  <c r="BN59"/>
  <c r="BN61"/>
  <c r="BN62"/>
  <c r="BN58"/>
  <c r="BN55"/>
  <c r="BN60"/>
  <c r="BN56"/>
  <c r="AR145"/>
  <c r="AL69"/>
  <c r="AL73"/>
  <c r="AL106"/>
  <c r="AL109"/>
  <c r="AL107"/>
  <c r="BB174"/>
  <c r="AR144"/>
  <c r="BR25"/>
  <c r="BL36"/>
  <c r="BL35"/>
  <c r="BL34"/>
  <c r="BL33"/>
  <c r="BL32"/>
  <c r="BL31"/>
  <c r="BL30"/>
  <c r="BL29"/>
  <c r="BL28"/>
  <c r="BL27"/>
  <c r="AR146"/>
  <c r="BX13" l="1"/>
  <c r="CB13"/>
  <c r="AN134"/>
  <c r="AO134" s="1"/>
  <c r="BV17"/>
  <c r="CI12"/>
  <c r="BQ40"/>
  <c r="BQ42"/>
  <c r="BQ44"/>
  <c r="BQ46"/>
  <c r="BQ48"/>
  <c r="BQ41"/>
  <c r="BQ43"/>
  <c r="BQ45"/>
  <c r="BQ47"/>
  <c r="BQ49"/>
  <c r="BY38"/>
  <c r="BW14"/>
  <c r="BS41"/>
  <c r="BS43"/>
  <c r="BS45"/>
  <c r="BS47"/>
  <c r="BS49"/>
  <c r="BS40"/>
  <c r="BS42"/>
  <c r="BS44"/>
  <c r="BS46"/>
  <c r="BS48"/>
  <c r="CA38"/>
  <c r="CW14"/>
  <c r="AM14" s="1"/>
  <c r="DE12"/>
  <c r="CW15"/>
  <c r="AM15" s="1"/>
  <c r="CW20"/>
  <c r="AM20" s="1"/>
  <c r="CW19"/>
  <c r="AM19" s="1"/>
  <c r="CW16"/>
  <c r="AM16" s="1"/>
  <c r="CW21"/>
  <c r="AM21" s="1"/>
  <c r="CW17"/>
  <c r="AM17" s="1"/>
  <c r="CW22"/>
  <c r="AM22" s="1"/>
  <c r="CW18"/>
  <c r="AM18" s="1"/>
  <c r="CW23"/>
  <c r="AM23" s="1"/>
  <c r="BR54"/>
  <c r="BR56"/>
  <c r="BR58"/>
  <c r="BR60"/>
  <c r="BR62"/>
  <c r="BR53"/>
  <c r="BR55"/>
  <c r="BR57"/>
  <c r="BC128" s="1"/>
  <c r="BR59"/>
  <c r="BR61"/>
  <c r="BZ51"/>
  <c r="BP54"/>
  <c r="BP56"/>
  <c r="BP58"/>
  <c r="BC109" s="1"/>
  <c r="BP60"/>
  <c r="BP62"/>
  <c r="BP53"/>
  <c r="BP55"/>
  <c r="BP57"/>
  <c r="BP59"/>
  <c r="BP61"/>
  <c r="BX51"/>
  <c r="BW18"/>
  <c r="AX109"/>
  <c r="AX105"/>
  <c r="AX108"/>
  <c r="AX104"/>
  <c r="AX101"/>
  <c r="AX130"/>
  <c r="AX126"/>
  <c r="AX122"/>
  <c r="AX129"/>
  <c r="AX125"/>
  <c r="BC133"/>
  <c r="BC129"/>
  <c r="BC125"/>
  <c r="BC132"/>
  <c r="BC113"/>
  <c r="BC105"/>
  <c r="BC112"/>
  <c r="BC108"/>
  <c r="BT53"/>
  <c r="BT54"/>
  <c r="BC145" s="1"/>
  <c r="BT55"/>
  <c r="BT57"/>
  <c r="BC148" s="1"/>
  <c r="BT59"/>
  <c r="BT61"/>
  <c r="BC152" s="1"/>
  <c r="CB51"/>
  <c r="BT60"/>
  <c r="BC151" s="1"/>
  <c r="BT56"/>
  <c r="BT62"/>
  <c r="BT58"/>
  <c r="BC149" s="1"/>
  <c r="CX14"/>
  <c r="AN14" s="1"/>
  <c r="DF12"/>
  <c r="CX16"/>
  <c r="AN16" s="1"/>
  <c r="CX15"/>
  <c r="AN15" s="1"/>
  <c r="CX20"/>
  <c r="AN20" s="1"/>
  <c r="CX17"/>
  <c r="AN17" s="1"/>
  <c r="CX22"/>
  <c r="AN22" s="1"/>
  <c r="CX18"/>
  <c r="AN18" s="1"/>
  <c r="CX21"/>
  <c r="AN21" s="1"/>
  <c r="CX23"/>
  <c r="AN23" s="1"/>
  <c r="CX19"/>
  <c r="AN19" s="1"/>
  <c r="CB25"/>
  <c r="BT36"/>
  <c r="AS127" s="1"/>
  <c r="BT32"/>
  <c r="AS123" s="1"/>
  <c r="BT30"/>
  <c r="BT28"/>
  <c r="AS119" s="1"/>
  <c r="BT35"/>
  <c r="AS126" s="1"/>
  <c r="BT33"/>
  <c r="BT31"/>
  <c r="AS122" s="1"/>
  <c r="BT29"/>
  <c r="BT27"/>
  <c r="AS118" s="1"/>
  <c r="BT34"/>
  <c r="BR41"/>
  <c r="BR43"/>
  <c r="AX114" s="1"/>
  <c r="BR45"/>
  <c r="AX116" s="1"/>
  <c r="BR47"/>
  <c r="AX118" s="1"/>
  <c r="BR49"/>
  <c r="AX120" s="1"/>
  <c r="BZ38"/>
  <c r="BR40"/>
  <c r="AX111" s="1"/>
  <c r="BR42"/>
  <c r="AX113" s="1"/>
  <c r="BR44"/>
  <c r="AX115" s="1"/>
  <c r="BR46"/>
  <c r="AX117" s="1"/>
  <c r="BR48"/>
  <c r="AX119" s="1"/>
  <c r="BP41"/>
  <c r="BP43"/>
  <c r="AX94" s="1"/>
  <c r="BP45"/>
  <c r="BP47"/>
  <c r="AX98" s="1"/>
  <c r="BP49"/>
  <c r="BP40"/>
  <c r="AX91" s="1"/>
  <c r="BP42"/>
  <c r="AX93" s="1"/>
  <c r="BP44"/>
  <c r="BP46"/>
  <c r="AX97" s="1"/>
  <c r="BP48"/>
  <c r="AX99" s="1"/>
  <c r="BX38"/>
  <c r="BX25"/>
  <c r="BP35"/>
  <c r="BP33"/>
  <c r="AS84" s="1"/>
  <c r="BP31"/>
  <c r="AS82" s="1"/>
  <c r="BP29"/>
  <c r="BP36"/>
  <c r="AS87" s="1"/>
  <c r="BP32"/>
  <c r="AS83" s="1"/>
  <c r="BP28"/>
  <c r="AS79" s="1"/>
  <c r="BP30"/>
  <c r="AS81" s="1"/>
  <c r="BP27"/>
  <c r="AS78" s="1"/>
  <c r="BP34"/>
  <c r="AS85" s="1"/>
  <c r="BQ35"/>
  <c r="BQ33"/>
  <c r="AS94" s="1"/>
  <c r="BQ31"/>
  <c r="AS92" s="1"/>
  <c r="BQ29"/>
  <c r="AS90" s="1"/>
  <c r="BQ27"/>
  <c r="BY25"/>
  <c r="BQ36"/>
  <c r="AS97" s="1"/>
  <c r="BQ32"/>
  <c r="AS93" s="1"/>
  <c r="BQ28"/>
  <c r="AS89" s="1"/>
  <c r="BQ30"/>
  <c r="AS91" s="1"/>
  <c r="BQ34"/>
  <c r="CA25"/>
  <c r="BS36"/>
  <c r="AS117" s="1"/>
  <c r="BS32"/>
  <c r="AS113" s="1"/>
  <c r="BS30"/>
  <c r="BS28"/>
  <c r="AS109" s="1"/>
  <c r="BS35"/>
  <c r="AS116" s="1"/>
  <c r="BS33"/>
  <c r="AS114" s="1"/>
  <c r="BS31"/>
  <c r="AS112" s="1"/>
  <c r="BS29"/>
  <c r="BS27"/>
  <c r="AS108" s="1"/>
  <c r="BS34"/>
  <c r="AS115" s="1"/>
  <c r="BT40"/>
  <c r="BT41"/>
  <c r="AX132" s="1"/>
  <c r="BT42"/>
  <c r="BT43"/>
  <c r="AX134" s="1"/>
  <c r="BT45"/>
  <c r="AX136" s="1"/>
  <c r="BT47"/>
  <c r="AX138" s="1"/>
  <c r="BT49"/>
  <c r="AX140" s="1"/>
  <c r="CB38"/>
  <c r="BT46"/>
  <c r="AX137" s="1"/>
  <c r="BT48"/>
  <c r="AX139" s="1"/>
  <c r="BT44"/>
  <c r="BS53"/>
  <c r="BS55"/>
  <c r="BC136" s="1"/>
  <c r="BS57"/>
  <c r="BC138" s="1"/>
  <c r="BS59"/>
  <c r="BC140" s="1"/>
  <c r="BS61"/>
  <c r="BS54"/>
  <c r="BC135" s="1"/>
  <c r="BS56"/>
  <c r="BC137" s="1"/>
  <c r="BS58"/>
  <c r="BC139" s="1"/>
  <c r="BS60"/>
  <c r="BC141" s="1"/>
  <c r="BS62"/>
  <c r="BC143" s="1"/>
  <c r="CA51"/>
  <c r="BQ53"/>
  <c r="BQ55"/>
  <c r="BC116" s="1"/>
  <c r="BQ57"/>
  <c r="BQ59"/>
  <c r="BC120" s="1"/>
  <c r="BQ61"/>
  <c r="BQ54"/>
  <c r="BC115" s="1"/>
  <c r="BQ56"/>
  <c r="BQ58"/>
  <c r="BC119" s="1"/>
  <c r="BQ60"/>
  <c r="BQ62"/>
  <c r="BC123" s="1"/>
  <c r="BY51"/>
  <c r="BC147"/>
  <c r="BC146"/>
  <c r="BC153"/>
  <c r="BC150"/>
  <c r="BC144"/>
  <c r="AS121"/>
  <c r="AS125"/>
  <c r="AS120"/>
  <c r="AS124"/>
  <c r="AX112"/>
  <c r="AX107"/>
  <c r="AX103"/>
  <c r="AX110"/>
  <c r="AX106"/>
  <c r="AX102"/>
  <c r="AX100"/>
  <c r="AX96"/>
  <c r="AX92"/>
  <c r="AX95"/>
  <c r="AS86"/>
  <c r="AS80"/>
  <c r="AS88"/>
  <c r="AS96"/>
  <c r="AS95"/>
  <c r="AS111"/>
  <c r="AS110"/>
  <c r="AX133"/>
  <c r="AX135"/>
  <c r="AX131"/>
  <c r="AX128"/>
  <c r="AX124"/>
  <c r="AX121"/>
  <c r="AX127"/>
  <c r="AX123"/>
  <c r="BC142"/>
  <c r="BC134"/>
  <c r="BC131"/>
  <c r="BC127"/>
  <c r="BC124"/>
  <c r="BC130"/>
  <c r="BC126"/>
  <c r="BC122"/>
  <c r="BC118"/>
  <c r="BC121"/>
  <c r="BC117"/>
  <c r="BC114"/>
  <c r="BC111"/>
  <c r="BC107"/>
  <c r="BC104"/>
  <c r="BC110"/>
  <c r="BC106"/>
  <c r="BZ25"/>
  <c r="BR36"/>
  <c r="BR35"/>
  <c r="AS106" s="1"/>
  <c r="BR34"/>
  <c r="BR33"/>
  <c r="AS104" s="1"/>
  <c r="BR32"/>
  <c r="BR31"/>
  <c r="AS102" s="1"/>
  <c r="BR30"/>
  <c r="BR29"/>
  <c r="AS100" s="1"/>
  <c r="BR28"/>
  <c r="BR27"/>
  <c r="AS98" s="1"/>
  <c r="AS99"/>
  <c r="AS101"/>
  <c r="AS103"/>
  <c r="AS105"/>
  <c r="AS107"/>
  <c r="CQ12" l="1"/>
  <c r="CD17"/>
  <c r="AS147"/>
  <c r="AT147" s="1"/>
  <c r="AX157"/>
  <c r="AY157" s="1"/>
  <c r="AX159"/>
  <c r="AY159" s="1"/>
  <c r="AS148"/>
  <c r="AT148" s="1"/>
  <c r="AS144"/>
  <c r="AT144" s="1"/>
  <c r="CG51"/>
  <c r="BV54"/>
  <c r="BV40"/>
  <c r="CF38"/>
  <c r="BV42"/>
  <c r="CH38"/>
  <c r="CJ25"/>
  <c r="BV31"/>
  <c r="DF15"/>
  <c r="AT15" s="1"/>
  <c r="AL86" s="1"/>
  <c r="DF14"/>
  <c r="AT14" s="1"/>
  <c r="DF16"/>
  <c r="AT16" s="1"/>
  <c r="DF20"/>
  <c r="AT20" s="1"/>
  <c r="DF18"/>
  <c r="AT18" s="1"/>
  <c r="DF22"/>
  <c r="AT22" s="1"/>
  <c r="DF17"/>
  <c r="AT17" s="1"/>
  <c r="DF23"/>
  <c r="AT23" s="1"/>
  <c r="DF19"/>
  <c r="AT19" s="1"/>
  <c r="DF21"/>
  <c r="AT21" s="1"/>
  <c r="BV57"/>
  <c r="CJ51"/>
  <c r="BX18"/>
  <c r="CN18" s="1"/>
  <c r="BV55"/>
  <c r="CH51"/>
  <c r="DE16"/>
  <c r="AS16" s="1"/>
  <c r="DE14"/>
  <c r="AS14" s="1"/>
  <c r="AL75" s="1"/>
  <c r="DE23"/>
  <c r="AS23" s="1"/>
  <c r="DE18"/>
  <c r="AS18" s="1"/>
  <c r="DE21"/>
  <c r="AS21" s="1"/>
  <c r="DE15"/>
  <c r="AS15" s="1"/>
  <c r="AL76" s="1"/>
  <c r="DE20"/>
  <c r="AS20" s="1"/>
  <c r="DE22"/>
  <c r="AS22" s="1"/>
  <c r="DE19"/>
  <c r="AS19" s="1"/>
  <c r="DE17"/>
  <c r="AS17" s="1"/>
  <c r="BV43"/>
  <c r="CI38"/>
  <c r="CB14"/>
  <c r="CR14" s="1"/>
  <c r="BC173"/>
  <c r="BD173" s="1"/>
  <c r="BC170"/>
  <c r="BD170" s="1"/>
  <c r="BC172"/>
  <c r="BD172" s="1"/>
  <c r="AX160"/>
  <c r="AY160" s="1"/>
  <c r="AS145"/>
  <c r="AT145" s="1"/>
  <c r="BC174"/>
  <c r="BD174" s="1"/>
  <c r="AL94"/>
  <c r="AL89"/>
  <c r="AL88"/>
  <c r="AX158"/>
  <c r="AY158" s="1"/>
  <c r="AL79"/>
  <c r="AL78"/>
  <c r="AL77"/>
  <c r="AL81"/>
  <c r="CI51"/>
  <c r="BV56"/>
  <c r="BV44"/>
  <c r="CJ38"/>
  <c r="CI25"/>
  <c r="BV30"/>
  <c r="CG25"/>
  <c r="BV28"/>
  <c r="CF25"/>
  <c r="BV27"/>
  <c r="AL85"/>
  <c r="BV53"/>
  <c r="CF51"/>
  <c r="BV41"/>
  <c r="CG38"/>
  <c r="BC171"/>
  <c r="BD171" s="1"/>
  <c r="AX161"/>
  <c r="AY161" s="1"/>
  <c r="AL90"/>
  <c r="AL92"/>
  <c r="AL93"/>
  <c r="AL91"/>
  <c r="AL87"/>
  <c r="AL84"/>
  <c r="AL83"/>
  <c r="AL82"/>
  <c r="AL80"/>
  <c r="CH25"/>
  <c r="BV29"/>
  <c r="AS146"/>
  <c r="AT146" s="1"/>
  <c r="BZ13" l="1"/>
  <c r="BZ14" s="1"/>
  <c r="CP14" s="1"/>
  <c r="BY13"/>
  <c r="BW15" s="1"/>
  <c r="CY12"/>
  <c r="CL17"/>
  <c r="CD41"/>
  <c r="CO38"/>
  <c r="CD53"/>
  <c r="CN51"/>
  <c r="BW16"/>
  <c r="CD44"/>
  <c r="CR38"/>
  <c r="CR25"/>
  <c r="CD31"/>
  <c r="CO51"/>
  <c r="CD54"/>
  <c r="CN25"/>
  <c r="CD27"/>
  <c r="CO25"/>
  <c r="CD28"/>
  <c r="CQ25"/>
  <c r="CD30"/>
  <c r="CQ51"/>
  <c r="CD56"/>
  <c r="CD43"/>
  <c r="CQ38"/>
  <c r="CD55"/>
  <c r="CP51"/>
  <c r="CD57"/>
  <c r="CR51"/>
  <c r="CD42"/>
  <c r="CP38"/>
  <c r="CD40"/>
  <c r="CN38"/>
  <c r="BZ18"/>
  <c r="CP18" s="1"/>
  <c r="CP25"/>
  <c r="CD29"/>
  <c r="BY18" l="1"/>
  <c r="CO18" s="1"/>
  <c r="BY14"/>
  <c r="CO14" s="1"/>
  <c r="CY14"/>
  <c r="AO14" s="1"/>
  <c r="CY15"/>
  <c r="AO15" s="1"/>
  <c r="CY20"/>
  <c r="AO20" s="1"/>
  <c r="CY17"/>
  <c r="AO17" s="1"/>
  <c r="CY22"/>
  <c r="AO22" s="1"/>
  <c r="CY16"/>
  <c r="AO16" s="1"/>
  <c r="CY23"/>
  <c r="AO23" s="1"/>
  <c r="CY19"/>
  <c r="AO19" s="1"/>
  <c r="CY18"/>
  <c r="AO18" s="1"/>
  <c r="CY21"/>
  <c r="AO21" s="1"/>
  <c r="DG12"/>
  <c r="CL40"/>
  <c r="CV38"/>
  <c r="CL57"/>
  <c r="CZ51"/>
  <c r="CY51"/>
  <c r="CL56"/>
  <c r="CY25"/>
  <c r="CL30"/>
  <c r="CW25"/>
  <c r="CL28"/>
  <c r="CV25"/>
  <c r="CL27"/>
  <c r="CW51"/>
  <c r="CL54"/>
  <c r="CZ25"/>
  <c r="CL31"/>
  <c r="BY16"/>
  <c r="CO16" s="1"/>
  <c r="CB16"/>
  <c r="CR16" s="1"/>
  <c r="BX16"/>
  <c r="CN16" s="1"/>
  <c r="BZ15"/>
  <c r="CP15" s="1"/>
  <c r="CB15"/>
  <c r="CR15" s="1"/>
  <c r="BX15"/>
  <c r="CN15" s="1"/>
  <c r="CL42"/>
  <c r="CX38"/>
  <c r="CL55"/>
  <c r="CX51"/>
  <c r="CY38"/>
  <c r="CL43"/>
  <c r="CL44"/>
  <c r="CZ38"/>
  <c r="CL53"/>
  <c r="CV51"/>
  <c r="CW38"/>
  <c r="CL41"/>
  <c r="CX25"/>
  <c r="CL29"/>
  <c r="DG15" l="1"/>
  <c r="AU15" s="1"/>
  <c r="AL96" s="1"/>
  <c r="DG16"/>
  <c r="AU16" s="1"/>
  <c r="AL97" s="1"/>
  <c r="DG23"/>
  <c r="AU23" s="1"/>
  <c r="AL104" s="1"/>
  <c r="DG14"/>
  <c r="AU14" s="1"/>
  <c r="AL95" s="1"/>
  <c r="DG19"/>
  <c r="AU19" s="1"/>
  <c r="DG18"/>
  <c r="AU18" s="1"/>
  <c r="AL99" s="1"/>
  <c r="DG17"/>
  <c r="AU17" s="1"/>
  <c r="DG20"/>
  <c r="AU20" s="1"/>
  <c r="AL101" s="1"/>
  <c r="DG22"/>
  <c r="AU22" s="1"/>
  <c r="DG21"/>
  <c r="AU21" s="1"/>
  <c r="AL102" s="1"/>
  <c r="AL103"/>
  <c r="AL100"/>
  <c r="AL98"/>
  <c r="CZ40"/>
  <c r="AP40" s="1"/>
  <c r="CZ41"/>
  <c r="AP41" s="1"/>
  <c r="CZ42"/>
  <c r="AP42" s="1"/>
  <c r="CZ44"/>
  <c r="AP44" s="1"/>
  <c r="CZ43"/>
  <c r="AP43" s="1"/>
  <c r="CZ48"/>
  <c r="AP48" s="1"/>
  <c r="CZ45"/>
  <c r="AP45" s="1"/>
  <c r="CZ47"/>
  <c r="AP47" s="1"/>
  <c r="CZ46"/>
  <c r="AP46" s="1"/>
  <c r="CZ49"/>
  <c r="AP49" s="1"/>
  <c r="DH38"/>
  <c r="CX53"/>
  <c r="AN53" s="1"/>
  <c r="CX54"/>
  <c r="AN54" s="1"/>
  <c r="CX60"/>
  <c r="AN60" s="1"/>
  <c r="CX55"/>
  <c r="AN55" s="1"/>
  <c r="CX62"/>
  <c r="AN62" s="1"/>
  <c r="CX57"/>
  <c r="AN57" s="1"/>
  <c r="CX61"/>
  <c r="AN61" s="1"/>
  <c r="CX59"/>
  <c r="AN59" s="1"/>
  <c r="CX58"/>
  <c r="AN58" s="1"/>
  <c r="CX56"/>
  <c r="AN56" s="1"/>
  <c r="DF51"/>
  <c r="CW40"/>
  <c r="AM40" s="1"/>
  <c r="CW41"/>
  <c r="AM41" s="1"/>
  <c r="CW46"/>
  <c r="AM46" s="1"/>
  <c r="CW49"/>
  <c r="AM49" s="1"/>
  <c r="CW42"/>
  <c r="AM42" s="1"/>
  <c r="CW44"/>
  <c r="AM44" s="1"/>
  <c r="CW43"/>
  <c r="AM43" s="1"/>
  <c r="CW48"/>
  <c r="AM48" s="1"/>
  <c r="CW45"/>
  <c r="AM45" s="1"/>
  <c r="CW47"/>
  <c r="AM47" s="1"/>
  <c r="DE38"/>
  <c r="DG38"/>
  <c r="CY40"/>
  <c r="AO40" s="1"/>
  <c r="CY41"/>
  <c r="AO41" s="1"/>
  <c r="CY46"/>
  <c r="AO46" s="1"/>
  <c r="CY49"/>
  <c r="AO49" s="1"/>
  <c r="CY42"/>
  <c r="AO42" s="1"/>
  <c r="CY44"/>
  <c r="AO44" s="1"/>
  <c r="CY43"/>
  <c r="AO43" s="1"/>
  <c r="CY48"/>
  <c r="AO48" s="1"/>
  <c r="CY45"/>
  <c r="AO45" s="1"/>
  <c r="CY47"/>
  <c r="AO47" s="1"/>
  <c r="DH25"/>
  <c r="CZ27"/>
  <c r="AP27" s="1"/>
  <c r="CZ28"/>
  <c r="AP28" s="1"/>
  <c r="CZ30"/>
  <c r="AP30" s="1"/>
  <c r="CZ32"/>
  <c r="AP32" s="1"/>
  <c r="CZ34"/>
  <c r="AP34" s="1"/>
  <c r="CZ35"/>
  <c r="AP35" s="1"/>
  <c r="CZ31"/>
  <c r="AP31" s="1"/>
  <c r="CZ36"/>
  <c r="AP36" s="1"/>
  <c r="CZ33"/>
  <c r="AP33" s="1"/>
  <c r="CZ29"/>
  <c r="AP29" s="1"/>
  <c r="CW53"/>
  <c r="AM53" s="1"/>
  <c r="CW54"/>
  <c r="AM54" s="1"/>
  <c r="CW57"/>
  <c r="AM57" s="1"/>
  <c r="CW61"/>
  <c r="AM61" s="1"/>
  <c r="CW59"/>
  <c r="AM59" s="1"/>
  <c r="CW58"/>
  <c r="AM58" s="1"/>
  <c r="CW56"/>
  <c r="AM56" s="1"/>
  <c r="CW60"/>
  <c r="AM60" s="1"/>
  <c r="CW55"/>
  <c r="AM55" s="1"/>
  <c r="CW62"/>
  <c r="AM62" s="1"/>
  <c r="DE51"/>
  <c r="CV27"/>
  <c r="AL27" s="1"/>
  <c r="CV28"/>
  <c r="AL28" s="1"/>
  <c r="CV29"/>
  <c r="AL29" s="1"/>
  <c r="CV30"/>
  <c r="AL30" s="1"/>
  <c r="CV31"/>
  <c r="AL31" s="1"/>
  <c r="CV32"/>
  <c r="AL32" s="1"/>
  <c r="CV33"/>
  <c r="AL33" s="1"/>
  <c r="CV34"/>
  <c r="AL34" s="1"/>
  <c r="CV35"/>
  <c r="AL35" s="1"/>
  <c r="CV36"/>
  <c r="AL36" s="1"/>
  <c r="DD25"/>
  <c r="CW27"/>
  <c r="AM27" s="1"/>
  <c r="CW28"/>
  <c r="AM28" s="1"/>
  <c r="CW29"/>
  <c r="AM29" s="1"/>
  <c r="CW30"/>
  <c r="AM30" s="1"/>
  <c r="CW31"/>
  <c r="AM31" s="1"/>
  <c r="CW32"/>
  <c r="AM32" s="1"/>
  <c r="CW33"/>
  <c r="AM33" s="1"/>
  <c r="CW34"/>
  <c r="AM34" s="1"/>
  <c r="CW35"/>
  <c r="AM35" s="1"/>
  <c r="CW36"/>
  <c r="AM36" s="1"/>
  <c r="DE25"/>
  <c r="CY27"/>
  <c r="AO27" s="1"/>
  <c r="CY28"/>
  <c r="AO28" s="1"/>
  <c r="CY29"/>
  <c r="AO29" s="1"/>
  <c r="CY30"/>
  <c r="AO30" s="1"/>
  <c r="CY31"/>
  <c r="AO31" s="1"/>
  <c r="CY32"/>
  <c r="AO32" s="1"/>
  <c r="CY33"/>
  <c r="AO33" s="1"/>
  <c r="CY34"/>
  <c r="AO34" s="1"/>
  <c r="CY35"/>
  <c r="AO35" s="1"/>
  <c r="CY36"/>
  <c r="AO36" s="1"/>
  <c r="DG25"/>
  <c r="DG51"/>
  <c r="CY53"/>
  <c r="AO53" s="1"/>
  <c r="CY54"/>
  <c r="AO54" s="1"/>
  <c r="CY57"/>
  <c r="AO57" s="1"/>
  <c r="CY61"/>
  <c r="AO61" s="1"/>
  <c r="CY59"/>
  <c r="AO59" s="1"/>
  <c r="CY58"/>
  <c r="AO58" s="1"/>
  <c r="CY56"/>
  <c r="AO56" s="1"/>
  <c r="CY60"/>
  <c r="AO60" s="1"/>
  <c r="CY55"/>
  <c r="AO55" s="1"/>
  <c r="CY62"/>
  <c r="AO62" s="1"/>
  <c r="DD51"/>
  <c r="CV53"/>
  <c r="AL53" s="1"/>
  <c r="CV54"/>
  <c r="AL54" s="1"/>
  <c r="CV60"/>
  <c r="AL60" s="1"/>
  <c r="CV55"/>
  <c r="AL55" s="1"/>
  <c r="CV62"/>
  <c r="AL62" s="1"/>
  <c r="CV57"/>
  <c r="AL57" s="1"/>
  <c r="CV61"/>
  <c r="AL61" s="1"/>
  <c r="CV59"/>
  <c r="AL59" s="1"/>
  <c r="CV58"/>
  <c r="AL58" s="1"/>
  <c r="CV56"/>
  <c r="AL56" s="1"/>
  <c r="DF38"/>
  <c r="CX40"/>
  <c r="AN40" s="1"/>
  <c r="CX41"/>
  <c r="AN41" s="1"/>
  <c r="CX42"/>
  <c r="AN42" s="1"/>
  <c r="CX44"/>
  <c r="AN44" s="1"/>
  <c r="CX43"/>
  <c r="AN43" s="1"/>
  <c r="CX48"/>
  <c r="AN48" s="1"/>
  <c r="CX45"/>
  <c r="AN45" s="1"/>
  <c r="CX47"/>
  <c r="AN47" s="1"/>
  <c r="CX46"/>
  <c r="AN46" s="1"/>
  <c r="CX49"/>
  <c r="AN49" s="1"/>
  <c r="DH51"/>
  <c r="CZ53"/>
  <c r="AP53" s="1"/>
  <c r="CZ54"/>
  <c r="AP54" s="1"/>
  <c r="CZ60"/>
  <c r="AP60" s="1"/>
  <c r="CZ55"/>
  <c r="AP55" s="1"/>
  <c r="CZ62"/>
  <c r="AP62" s="1"/>
  <c r="CZ57"/>
  <c r="AP57" s="1"/>
  <c r="CZ61"/>
  <c r="AP61" s="1"/>
  <c r="CZ59"/>
  <c r="AP59" s="1"/>
  <c r="CZ58"/>
  <c r="AP58" s="1"/>
  <c r="CZ56"/>
  <c r="AP56" s="1"/>
  <c r="CV40"/>
  <c r="AL40" s="1"/>
  <c r="CV41"/>
  <c r="AL41" s="1"/>
  <c r="CV42"/>
  <c r="AL42" s="1"/>
  <c r="CV44"/>
  <c r="AL44" s="1"/>
  <c r="CV43"/>
  <c r="AL43" s="1"/>
  <c r="CV48"/>
  <c r="AL48" s="1"/>
  <c r="CV45"/>
  <c r="AL45" s="1"/>
  <c r="CV47"/>
  <c r="AL47" s="1"/>
  <c r="CV46"/>
  <c r="AL46" s="1"/>
  <c r="CV49"/>
  <c r="AL49" s="1"/>
  <c r="DD38"/>
  <c r="CX27"/>
  <c r="AN27" s="1"/>
  <c r="CX28"/>
  <c r="AN28" s="1"/>
  <c r="CX29"/>
  <c r="AN29" s="1"/>
  <c r="CX30"/>
  <c r="AN30" s="1"/>
  <c r="CX31"/>
  <c r="AN31" s="1"/>
  <c r="CX32"/>
  <c r="AN32" s="1"/>
  <c r="CX33"/>
  <c r="AN33" s="1"/>
  <c r="CX34"/>
  <c r="AN34" s="1"/>
  <c r="CX35"/>
  <c r="AN35" s="1"/>
  <c r="CX36"/>
  <c r="AN36" s="1"/>
  <c r="DF25"/>
  <c r="CA13" l="1"/>
  <c r="DH61"/>
  <c r="AV61" s="1"/>
  <c r="DH60"/>
  <c r="AV60" s="1"/>
  <c r="DH55"/>
  <c r="AV55" s="1"/>
  <c r="DH53"/>
  <c r="AV53" s="1"/>
  <c r="DH54"/>
  <c r="AV54" s="1"/>
  <c r="DH58"/>
  <c r="AV58" s="1"/>
  <c r="DH59"/>
  <c r="AV59" s="1"/>
  <c r="DH57"/>
  <c r="AV57" s="1"/>
  <c r="DH62"/>
  <c r="AV62" s="1"/>
  <c r="DH56"/>
  <c r="AV56" s="1"/>
  <c r="DD55"/>
  <c r="AR55" s="1"/>
  <c r="DD53"/>
  <c r="AR53" s="1"/>
  <c r="DD54"/>
  <c r="AR54" s="1"/>
  <c r="BA105" s="1"/>
  <c r="DD58"/>
  <c r="AR58" s="1"/>
  <c r="DD59"/>
  <c r="AR59" s="1"/>
  <c r="DD57"/>
  <c r="AR57" s="1"/>
  <c r="DD62"/>
  <c r="AR62" s="1"/>
  <c r="DD56"/>
  <c r="AR56" s="1"/>
  <c r="DD61"/>
  <c r="AR61" s="1"/>
  <c r="DD60"/>
  <c r="AR60" s="1"/>
  <c r="DG27"/>
  <c r="AU27" s="1"/>
  <c r="DG28"/>
  <c r="AU28" s="1"/>
  <c r="DG29"/>
  <c r="AU29" s="1"/>
  <c r="DG30"/>
  <c r="AU30" s="1"/>
  <c r="DG31"/>
  <c r="AU31" s="1"/>
  <c r="DG32"/>
  <c r="AU32" s="1"/>
  <c r="DG33"/>
  <c r="AU33" s="1"/>
  <c r="DG35"/>
  <c r="AU35" s="1"/>
  <c r="DG36"/>
  <c r="AU36" s="1"/>
  <c r="CA26" s="1"/>
  <c r="BW30" s="1"/>
  <c r="DG34"/>
  <c r="AU34" s="1"/>
  <c r="AQ108"/>
  <c r="DD27"/>
  <c r="AR27" s="1"/>
  <c r="DD28"/>
  <c r="AR28" s="1"/>
  <c r="DD29"/>
  <c r="AR29" s="1"/>
  <c r="DD30"/>
  <c r="AR30" s="1"/>
  <c r="DD31"/>
  <c r="AR31" s="1"/>
  <c r="DD32"/>
  <c r="AR32" s="1"/>
  <c r="DD33"/>
  <c r="AR33" s="1"/>
  <c r="DD35"/>
  <c r="AR35" s="1"/>
  <c r="DD36"/>
  <c r="AR36" s="1"/>
  <c r="DD34"/>
  <c r="AR34" s="1"/>
  <c r="BX26" s="1"/>
  <c r="BW27" s="1"/>
  <c r="AQ78"/>
  <c r="DH36"/>
  <c r="AV36" s="1"/>
  <c r="DH27"/>
  <c r="AV27" s="1"/>
  <c r="DH28"/>
  <c r="AV28" s="1"/>
  <c r="DH29"/>
  <c r="AV29" s="1"/>
  <c r="DH30"/>
  <c r="AV30" s="1"/>
  <c r="DH32"/>
  <c r="AV32" s="1"/>
  <c r="DH33"/>
  <c r="AV33" s="1"/>
  <c r="DH31"/>
  <c r="AV31" s="1"/>
  <c r="DH35"/>
  <c r="AV35" s="1"/>
  <c r="DH34"/>
  <c r="AV34" s="1"/>
  <c r="DE42"/>
  <c r="AS42" s="1"/>
  <c r="DE40"/>
  <c r="AS40" s="1"/>
  <c r="DE41"/>
  <c r="AS41" s="1"/>
  <c r="DE44"/>
  <c r="AS44" s="1"/>
  <c r="DE46"/>
  <c r="AS46" s="1"/>
  <c r="DE47"/>
  <c r="AS47" s="1"/>
  <c r="DE48"/>
  <c r="AS48" s="1"/>
  <c r="DE49"/>
  <c r="AS49" s="1"/>
  <c r="DE43"/>
  <c r="AS43" s="1"/>
  <c r="DE45"/>
  <c r="AS45" s="1"/>
  <c r="AV101"/>
  <c r="DH42"/>
  <c r="AV42" s="1"/>
  <c r="DH45"/>
  <c r="AV45" s="1"/>
  <c r="DH47"/>
  <c r="AV47" s="1"/>
  <c r="DH40"/>
  <c r="AV40" s="1"/>
  <c r="AV131" s="1"/>
  <c r="DH41"/>
  <c r="AV41" s="1"/>
  <c r="DH48"/>
  <c r="AV48" s="1"/>
  <c r="DH49"/>
  <c r="AV49" s="1"/>
  <c r="DH43"/>
  <c r="AV43" s="1"/>
  <c r="DH44"/>
  <c r="AV44" s="1"/>
  <c r="DH46"/>
  <c r="AV46" s="1"/>
  <c r="BA147"/>
  <c r="BA150"/>
  <c r="BA148"/>
  <c r="BA146"/>
  <c r="BA145"/>
  <c r="BA107"/>
  <c r="BA110"/>
  <c r="BA108"/>
  <c r="BA106"/>
  <c r="AQ116"/>
  <c r="AQ114"/>
  <c r="AQ112"/>
  <c r="AQ110"/>
  <c r="AQ86"/>
  <c r="AQ84"/>
  <c r="AQ82"/>
  <c r="AQ80"/>
  <c r="AQ120"/>
  <c r="AQ127"/>
  <c r="AQ126"/>
  <c r="AQ123"/>
  <c r="AQ119"/>
  <c r="AV106"/>
  <c r="AV104"/>
  <c r="AV103"/>
  <c r="AV107"/>
  <c r="AV137"/>
  <c r="AV136"/>
  <c r="AV134"/>
  <c r="AV133"/>
  <c r="DD40"/>
  <c r="AR40" s="1"/>
  <c r="DD41"/>
  <c r="AR41" s="1"/>
  <c r="AV92" s="1"/>
  <c r="DD48"/>
  <c r="AR48" s="1"/>
  <c r="AV99" s="1"/>
  <c r="DD49"/>
  <c r="AR49" s="1"/>
  <c r="AV100" s="1"/>
  <c r="DD43"/>
  <c r="AR43" s="1"/>
  <c r="DD44"/>
  <c r="AR44" s="1"/>
  <c r="AV95" s="1"/>
  <c r="DD46"/>
  <c r="AR46" s="1"/>
  <c r="DD42"/>
  <c r="AR42" s="1"/>
  <c r="DD45"/>
  <c r="AR45" s="1"/>
  <c r="DD47"/>
  <c r="AR47" s="1"/>
  <c r="AV98" s="1"/>
  <c r="AV91"/>
  <c r="BA144"/>
  <c r="CB52"/>
  <c r="BW57" s="1"/>
  <c r="DF42"/>
  <c r="AT42" s="1"/>
  <c r="AV113" s="1"/>
  <c r="DF40"/>
  <c r="AT40" s="1"/>
  <c r="AV111" s="1"/>
  <c r="DF41"/>
  <c r="AT41" s="1"/>
  <c r="DF48"/>
  <c r="AT48" s="1"/>
  <c r="DF49"/>
  <c r="AT49" s="1"/>
  <c r="DF43"/>
  <c r="AT43" s="1"/>
  <c r="AV114" s="1"/>
  <c r="DF45"/>
  <c r="AT45" s="1"/>
  <c r="AV116" s="1"/>
  <c r="DF44"/>
  <c r="AT44" s="1"/>
  <c r="DF46"/>
  <c r="AT46" s="1"/>
  <c r="AV117" s="1"/>
  <c r="DF47"/>
  <c r="AT47" s="1"/>
  <c r="BX52"/>
  <c r="BW53" s="1"/>
  <c r="BA104"/>
  <c r="DG55"/>
  <c r="AU55" s="1"/>
  <c r="BA136" s="1"/>
  <c r="DG53"/>
  <c r="AU53" s="1"/>
  <c r="BA134" s="1"/>
  <c r="DG54"/>
  <c r="AU54" s="1"/>
  <c r="DG56"/>
  <c r="AU56" s="1"/>
  <c r="BA137" s="1"/>
  <c r="DG61"/>
  <c r="AU61" s="1"/>
  <c r="DG60"/>
  <c r="AU60" s="1"/>
  <c r="DG58"/>
  <c r="AU58" s="1"/>
  <c r="DG59"/>
  <c r="AU59" s="1"/>
  <c r="BA140" s="1"/>
  <c r="DG57"/>
  <c r="AU57" s="1"/>
  <c r="BA138" s="1"/>
  <c r="DG62"/>
  <c r="AU62" s="1"/>
  <c r="DE27"/>
  <c r="AS27" s="1"/>
  <c r="DE28"/>
  <c r="AS28" s="1"/>
  <c r="AQ89" s="1"/>
  <c r="DE29"/>
  <c r="AS29" s="1"/>
  <c r="DE30"/>
  <c r="AS30" s="1"/>
  <c r="AQ91" s="1"/>
  <c r="DE31"/>
  <c r="AS31" s="1"/>
  <c r="DE32"/>
  <c r="AS32" s="1"/>
  <c r="AQ93" s="1"/>
  <c r="DE33"/>
  <c r="AS33" s="1"/>
  <c r="DE35"/>
  <c r="AS35" s="1"/>
  <c r="DE36"/>
  <c r="AS36" s="1"/>
  <c r="AQ97" s="1"/>
  <c r="DE34"/>
  <c r="AS34" s="1"/>
  <c r="AQ95" s="1"/>
  <c r="AQ88"/>
  <c r="DE53"/>
  <c r="AS53" s="1"/>
  <c r="DE61"/>
  <c r="AS61" s="1"/>
  <c r="BA122" s="1"/>
  <c r="DE60"/>
  <c r="AS60" s="1"/>
  <c r="BA121" s="1"/>
  <c r="DE58"/>
  <c r="AS58" s="1"/>
  <c r="BA119" s="1"/>
  <c r="DE59"/>
  <c r="AS59" s="1"/>
  <c r="DE62"/>
  <c r="AS62" s="1"/>
  <c r="BA123" s="1"/>
  <c r="DE55"/>
  <c r="AS55" s="1"/>
  <c r="DE54"/>
  <c r="AS54" s="1"/>
  <c r="BA115" s="1"/>
  <c r="DE56"/>
  <c r="AS56" s="1"/>
  <c r="DE57"/>
  <c r="AS57" s="1"/>
  <c r="BA114"/>
  <c r="CB26"/>
  <c r="BW31" s="1"/>
  <c r="AQ118"/>
  <c r="DG42"/>
  <c r="AU42" s="1"/>
  <c r="AV123" s="1"/>
  <c r="DG41"/>
  <c r="AU41" s="1"/>
  <c r="DG47"/>
  <c r="AU47" s="1"/>
  <c r="DG48"/>
  <c r="AU48" s="1"/>
  <c r="DG49"/>
  <c r="AU49" s="1"/>
  <c r="DG43"/>
  <c r="AU43" s="1"/>
  <c r="AV124" s="1"/>
  <c r="DG44"/>
  <c r="AU44" s="1"/>
  <c r="DG40"/>
  <c r="AU40" s="1"/>
  <c r="DG46"/>
  <c r="AU46" s="1"/>
  <c r="AV127" s="1"/>
  <c r="DG45"/>
  <c r="AU45" s="1"/>
  <c r="AV126" s="1"/>
  <c r="DF54"/>
  <c r="AT54" s="1"/>
  <c r="BA125" s="1"/>
  <c r="DF58"/>
  <c r="AT58" s="1"/>
  <c r="DF56"/>
  <c r="AT56" s="1"/>
  <c r="BA127" s="1"/>
  <c r="DF61"/>
  <c r="AT61" s="1"/>
  <c r="DF55"/>
  <c r="AT55" s="1"/>
  <c r="DF53"/>
  <c r="AT53" s="1"/>
  <c r="DF59"/>
  <c r="AT59" s="1"/>
  <c r="BA130" s="1"/>
  <c r="DF57"/>
  <c r="AT57" s="1"/>
  <c r="BA128" s="1"/>
  <c r="DF62"/>
  <c r="AT62" s="1"/>
  <c r="DF60"/>
  <c r="AT60" s="1"/>
  <c r="BA124"/>
  <c r="AV97"/>
  <c r="AV96"/>
  <c r="AV94"/>
  <c r="AV93"/>
  <c r="BA149"/>
  <c r="BA152"/>
  <c r="BA153"/>
  <c r="BA151"/>
  <c r="AV120"/>
  <c r="AV118"/>
  <c r="AV119"/>
  <c r="AV115"/>
  <c r="AV112"/>
  <c r="BA109"/>
  <c r="BA112"/>
  <c r="BA113"/>
  <c r="BA111"/>
  <c r="BA143"/>
  <c r="BA141"/>
  <c r="BA139"/>
  <c r="BA142"/>
  <c r="BA135"/>
  <c r="AQ117"/>
  <c r="AQ115"/>
  <c r="AQ113"/>
  <c r="AQ111"/>
  <c r="AQ109"/>
  <c r="AQ96"/>
  <c r="AQ94"/>
  <c r="AQ92"/>
  <c r="AQ90"/>
  <c r="AQ87"/>
  <c r="AQ85"/>
  <c r="AQ83"/>
  <c r="AQ81"/>
  <c r="AQ79"/>
  <c r="BA116"/>
  <c r="BA117"/>
  <c r="BA120"/>
  <c r="BA118"/>
  <c r="AQ124"/>
  <c r="AQ122"/>
  <c r="AQ125"/>
  <c r="AQ121"/>
  <c r="AV128"/>
  <c r="AV129"/>
  <c r="AV125"/>
  <c r="AV130"/>
  <c r="AV122"/>
  <c r="AV108"/>
  <c r="AV109"/>
  <c r="AV105"/>
  <c r="AV110"/>
  <c r="AV102"/>
  <c r="BA129"/>
  <c r="BA132"/>
  <c r="BA133"/>
  <c r="BA131"/>
  <c r="AV140"/>
  <c r="AV138"/>
  <c r="AV139"/>
  <c r="AV135"/>
  <c r="AV132"/>
  <c r="DF27"/>
  <c r="AT27" s="1"/>
  <c r="DF28"/>
  <c r="AT28" s="1"/>
  <c r="DF29"/>
  <c r="AT29" s="1"/>
  <c r="AQ100" s="1"/>
  <c r="DF30"/>
  <c r="AT30" s="1"/>
  <c r="DF31"/>
  <c r="AT31" s="1"/>
  <c r="DF32"/>
  <c r="AT32" s="1"/>
  <c r="AQ103" s="1"/>
  <c r="DF33"/>
  <c r="AT33" s="1"/>
  <c r="DF34"/>
  <c r="AT34" s="1"/>
  <c r="AQ105" s="1"/>
  <c r="DF35"/>
  <c r="AT35" s="1"/>
  <c r="AQ106" s="1"/>
  <c r="DF36"/>
  <c r="AT36" s="1"/>
  <c r="AQ107" s="1"/>
  <c r="AQ98"/>
  <c r="AQ104"/>
  <c r="AQ102"/>
  <c r="AQ99"/>
  <c r="BY39" l="1"/>
  <c r="BW41" s="1"/>
  <c r="BX39"/>
  <c r="BW40" s="1"/>
  <c r="CB39"/>
  <c r="BW44" s="1"/>
  <c r="BW17"/>
  <c r="CA18"/>
  <c r="CQ18" s="1"/>
  <c r="CM18" s="1"/>
  <c r="CA14"/>
  <c r="CQ14" s="1"/>
  <c r="CM14" s="1"/>
  <c r="CA16"/>
  <c r="CQ16" s="1"/>
  <c r="CM16" s="1"/>
  <c r="CA15"/>
  <c r="CQ15" s="1"/>
  <c r="CM15" s="1"/>
  <c r="BZ26"/>
  <c r="CA39"/>
  <c r="BW43" s="1"/>
  <c r="BY43" s="1"/>
  <c r="CO43" s="1"/>
  <c r="BY52"/>
  <c r="BW54" s="1"/>
  <c r="CB54" s="1"/>
  <c r="CR54" s="1"/>
  <c r="BY26"/>
  <c r="BW28" s="1"/>
  <c r="BZ52"/>
  <c r="BW55" s="1"/>
  <c r="CB55" s="1"/>
  <c r="CR55" s="1"/>
  <c r="BY30"/>
  <c r="CO30" s="1"/>
  <c r="BX30"/>
  <c r="CN30" s="1"/>
  <c r="CB30"/>
  <c r="CR30" s="1"/>
  <c r="BX54"/>
  <c r="CN54" s="1"/>
  <c r="BX31"/>
  <c r="CN31" s="1"/>
  <c r="CA31"/>
  <c r="CQ31" s="1"/>
  <c r="BY31"/>
  <c r="CO31" s="1"/>
  <c r="BX28"/>
  <c r="CN28" s="1"/>
  <c r="CB28"/>
  <c r="CR28" s="1"/>
  <c r="CA28"/>
  <c r="CQ28" s="1"/>
  <c r="CB53"/>
  <c r="CR53" s="1"/>
  <c r="BY53"/>
  <c r="CO53" s="1"/>
  <c r="CA40"/>
  <c r="CQ40" s="1"/>
  <c r="CB40"/>
  <c r="CR40" s="1"/>
  <c r="BY40"/>
  <c r="CO40" s="1"/>
  <c r="BX44"/>
  <c r="CN44" s="1"/>
  <c r="BY44"/>
  <c r="CO44" s="1"/>
  <c r="CA44"/>
  <c r="CQ44" s="1"/>
  <c r="CA41"/>
  <c r="CQ41" s="1"/>
  <c r="CB41"/>
  <c r="CR41" s="1"/>
  <c r="BX41"/>
  <c r="CN41" s="1"/>
  <c r="CB27"/>
  <c r="CR27" s="1"/>
  <c r="BY27"/>
  <c r="CO27" s="1"/>
  <c r="CA27"/>
  <c r="CQ27" s="1"/>
  <c r="BA126"/>
  <c r="AV121"/>
  <c r="CA52"/>
  <c r="BW56" s="1"/>
  <c r="BZ39"/>
  <c r="BW42" s="1"/>
  <c r="BX57"/>
  <c r="CN57" s="1"/>
  <c r="BZ57"/>
  <c r="CP57" s="1"/>
  <c r="BY57"/>
  <c r="CO57" s="1"/>
  <c r="AQ101"/>
  <c r="BZ31"/>
  <c r="CP31" s="1"/>
  <c r="CM31" s="1"/>
  <c r="BZ30"/>
  <c r="CP30" s="1"/>
  <c r="CM30" s="1"/>
  <c r="BW29"/>
  <c r="BZ28"/>
  <c r="CP28" s="1"/>
  <c r="CM28" s="1"/>
  <c r="BZ27"/>
  <c r="CP27" s="1"/>
  <c r="BZ54" l="1"/>
  <c r="CP54" s="1"/>
  <c r="CB43"/>
  <c r="CR43" s="1"/>
  <c r="BX43"/>
  <c r="CN43" s="1"/>
  <c r="BZ53"/>
  <c r="CP53" s="1"/>
  <c r="BY55"/>
  <c r="CO55" s="1"/>
  <c r="AO78"/>
  <c r="AO84"/>
  <c r="AO75"/>
  <c r="AO83"/>
  <c r="AO80"/>
  <c r="AO82"/>
  <c r="AO81"/>
  <c r="AO76"/>
  <c r="AO77"/>
  <c r="AO79"/>
  <c r="AO74"/>
  <c r="AO73"/>
  <c r="AO65"/>
  <c r="AO69"/>
  <c r="AO67"/>
  <c r="AO68"/>
  <c r="AO71"/>
  <c r="AO72"/>
  <c r="AO66"/>
  <c r="AO70"/>
  <c r="BX17"/>
  <c r="CN17" s="1"/>
  <c r="CB17"/>
  <c r="CR17" s="1"/>
  <c r="BY17"/>
  <c r="CO17" s="1"/>
  <c r="BZ17"/>
  <c r="CP17" s="1"/>
  <c r="CM27"/>
  <c r="AT86" s="1"/>
  <c r="BX55"/>
  <c r="CN55" s="1"/>
  <c r="AO92"/>
  <c r="AO90"/>
  <c r="AO85"/>
  <c r="AO93"/>
  <c r="AO87"/>
  <c r="AO94"/>
  <c r="AO88"/>
  <c r="AO91"/>
  <c r="AO86"/>
  <c r="AO89"/>
  <c r="AO105"/>
  <c r="AO114"/>
  <c r="AO109"/>
  <c r="AO110"/>
  <c r="AO113"/>
  <c r="AO112"/>
  <c r="AO106"/>
  <c r="AO107"/>
  <c r="AO111"/>
  <c r="AO108"/>
  <c r="CA57"/>
  <c r="CQ57" s="1"/>
  <c r="BX56"/>
  <c r="CN56" s="1"/>
  <c r="CB56"/>
  <c r="CR56" s="1"/>
  <c r="BZ56"/>
  <c r="CP56" s="1"/>
  <c r="BY56"/>
  <c r="CO56" s="1"/>
  <c r="BZ41"/>
  <c r="CP41" s="1"/>
  <c r="CM41" s="1"/>
  <c r="CA53"/>
  <c r="CQ53" s="1"/>
  <c r="CM53" s="1"/>
  <c r="CA55"/>
  <c r="CQ55" s="1"/>
  <c r="BX42"/>
  <c r="CN42" s="1"/>
  <c r="CA42"/>
  <c r="CQ42" s="1"/>
  <c r="CB42"/>
  <c r="CR42" s="1"/>
  <c r="BY42"/>
  <c r="CO42" s="1"/>
  <c r="CM57"/>
  <c r="BZ44"/>
  <c r="CP44" s="1"/>
  <c r="CM44" s="1"/>
  <c r="BZ40"/>
  <c r="CP40" s="1"/>
  <c r="CM40" s="1"/>
  <c r="CA54"/>
  <c r="CQ54" s="1"/>
  <c r="CM54" s="1"/>
  <c r="BZ43"/>
  <c r="CP43" s="1"/>
  <c r="CM43" s="1"/>
  <c r="CM55"/>
  <c r="AT87"/>
  <c r="AT85"/>
  <c r="AT84"/>
  <c r="AT83"/>
  <c r="AT82"/>
  <c r="AT81"/>
  <c r="AT80"/>
  <c r="AT79"/>
  <c r="AT78"/>
  <c r="AT97"/>
  <c r="AT96"/>
  <c r="AT95"/>
  <c r="AT94"/>
  <c r="AT93"/>
  <c r="AT92"/>
  <c r="AT91"/>
  <c r="AT90"/>
  <c r="AT89"/>
  <c r="AT88"/>
  <c r="BY29"/>
  <c r="CO29" s="1"/>
  <c r="BX29"/>
  <c r="CN29" s="1"/>
  <c r="CA29"/>
  <c r="CQ29" s="1"/>
  <c r="CB29"/>
  <c r="CR29" s="1"/>
  <c r="AT117"/>
  <c r="AT116"/>
  <c r="AT115"/>
  <c r="AT114"/>
  <c r="AT113"/>
  <c r="AT112"/>
  <c r="AT111"/>
  <c r="AT110"/>
  <c r="AT109"/>
  <c r="AT108"/>
  <c r="AT127"/>
  <c r="AT126"/>
  <c r="AT125"/>
  <c r="AT124"/>
  <c r="AT123"/>
  <c r="AT122"/>
  <c r="AT121"/>
  <c r="AT120"/>
  <c r="AT119"/>
  <c r="AT118"/>
  <c r="AL135" l="1"/>
  <c r="AL133"/>
  <c r="CM17"/>
  <c r="AL131"/>
  <c r="AL132"/>
  <c r="AY123"/>
  <c r="AY124"/>
  <c r="AY122"/>
  <c r="AY128"/>
  <c r="AY127"/>
  <c r="AY126"/>
  <c r="AY125"/>
  <c r="AY130"/>
  <c r="AY129"/>
  <c r="AY121"/>
  <c r="AY98"/>
  <c r="AY100"/>
  <c r="AY94"/>
  <c r="AY95"/>
  <c r="AY92"/>
  <c r="AY99"/>
  <c r="AY97"/>
  <c r="AY91"/>
  <c r="AY96"/>
  <c r="AY93"/>
  <c r="BD112"/>
  <c r="BD108"/>
  <c r="BD104"/>
  <c r="BD113"/>
  <c r="BD111"/>
  <c r="BD105"/>
  <c r="BD107"/>
  <c r="BD109"/>
  <c r="BD110"/>
  <c r="BD106"/>
  <c r="BD123"/>
  <c r="BD122"/>
  <c r="BD116"/>
  <c r="BD117"/>
  <c r="BD115"/>
  <c r="BD119"/>
  <c r="BD121"/>
  <c r="BD114"/>
  <c r="BD120"/>
  <c r="BD118"/>
  <c r="AY139"/>
  <c r="AY134"/>
  <c r="AY135"/>
  <c r="AY132"/>
  <c r="AY140"/>
  <c r="AY137"/>
  <c r="AY131"/>
  <c r="AY138"/>
  <c r="AY136"/>
  <c r="AY133"/>
  <c r="BD130"/>
  <c r="BD125"/>
  <c r="BD128"/>
  <c r="BD124"/>
  <c r="BD133"/>
  <c r="BD131"/>
  <c r="BD127"/>
  <c r="BD129"/>
  <c r="BD132"/>
  <c r="BD144"/>
  <c r="BD153"/>
  <c r="BD146"/>
  <c r="BD151"/>
  <c r="BD145"/>
  <c r="BD149"/>
  <c r="BD150"/>
  <c r="BD152"/>
  <c r="BD148"/>
  <c r="BD147"/>
  <c r="AQ148"/>
  <c r="AQ147"/>
  <c r="AQ145"/>
  <c r="AQ144"/>
  <c r="CM42"/>
  <c r="AY110"/>
  <c r="AY106"/>
  <c r="AY108"/>
  <c r="AY107"/>
  <c r="AY109"/>
  <c r="AY103"/>
  <c r="AY101"/>
  <c r="AY105"/>
  <c r="AY104"/>
  <c r="AY102"/>
  <c r="BD126"/>
  <c r="CM56"/>
  <c r="CM29"/>
  <c r="AO96" l="1"/>
  <c r="AO95"/>
  <c r="AO104"/>
  <c r="AO100"/>
  <c r="AO97"/>
  <c r="AO101"/>
  <c r="AO103"/>
  <c r="AO98"/>
  <c r="AO102"/>
  <c r="AO99"/>
  <c r="AV160"/>
  <c r="BA174"/>
  <c r="AV158"/>
  <c r="AV161"/>
  <c r="BA170"/>
  <c r="BD134"/>
  <c r="BD137"/>
  <c r="BD138"/>
  <c r="BD141"/>
  <c r="BD140"/>
  <c r="BD136"/>
  <c r="BD142"/>
  <c r="BD135"/>
  <c r="BD143"/>
  <c r="BD139"/>
  <c r="AY111"/>
  <c r="AY117"/>
  <c r="AY113"/>
  <c r="AY119"/>
  <c r="AY114"/>
  <c r="AY116"/>
  <c r="AY112"/>
  <c r="AY120"/>
  <c r="AY118"/>
  <c r="AY115"/>
  <c r="BA172"/>
  <c r="BA171"/>
  <c r="AV157"/>
  <c r="AT98"/>
  <c r="AT99"/>
  <c r="AT100"/>
  <c r="AT101"/>
  <c r="AT102"/>
  <c r="AT103"/>
  <c r="AT104"/>
  <c r="AT105"/>
  <c r="AT106"/>
  <c r="AT107"/>
  <c r="AL134" l="1"/>
  <c r="AV159"/>
  <c r="BA173"/>
  <c r="AQ146"/>
</calcChain>
</file>

<file path=xl/sharedStrings.xml><?xml version="1.0" encoding="utf-8"?>
<sst xmlns="http://schemas.openxmlformats.org/spreadsheetml/2006/main" count="196" uniqueCount="89">
  <si>
    <t>Et voilà, en appuyant sur les boutons, vous ouvrez un navigateur allant sur l'URL associée, comme décrit dans le code XML.</t>
  </si>
  <si>
    <t>http://blogs.microsoft.fr/franckha/archive/2007/06/12/60618.aspx</t>
  </si>
  <si>
    <t>La bibliothèque d'image d'Office 2007 se trouve dans un document XLSM que vous trouverez à l'URL ci-contre</t>
  </si>
  <si>
    <t>http://blogs.microsoft.fr/franckha/archive/2007/06/12/60617.aspx</t>
  </si>
  <si>
    <t>Total</t>
  </si>
  <si>
    <r>
      <t xml:space="preserve">Il est maintenant temps de coder des actions lorsque vous cliquez sur les boutons.
Appuyez sur ALT+F11 pour ouvrir l'éditeur de macro.
Insérez un nouveau module (voir ci-contre) et copiez le code
</t>
    </r>
    <r>
      <rPr>
        <i/>
        <sz val="9"/>
        <rFont val="Arial"/>
        <family val="2"/>
      </rPr>
      <t xml:space="preserve">
Private Declare Function ShellExecute Lib "shell32.dll" Alias "ShellExecuteA" (ByVal hWnd As Long, ByVal lpOperation As String, ByVal lpfile As String, ByVal lpParameters As String, ByVal lpDirectory As String, ByVal nShowCmd As Long) As Long
Public Sub OpenBrowser(ByVal control As IRibbonControl)
ShellExecute 0&amp;, vbNullString, control.Tag, vbNullString, vbNullString, SW_SHOWNORMAL
End Sub</t>
    </r>
    <r>
      <rPr>
        <sz val="10"/>
        <rFont val="Arial"/>
        <family val="2"/>
      </rPr>
      <t xml:space="preserve">
</t>
    </r>
  </si>
  <si>
    <t>Contemplez votre travail en ouvrant à nouveau votre XLSM
Comme vous le remarquez, il manque des images.
En effet, vous avez la possibilité d'utiliser 
1/ les images incluses dans Office 2007 avec l'instruction imageMso="ChartInsert" 
Dans ce cas, pas besoin d'importer les images. Voir ci-dessous pour obtenir la liste des images.
2/ vos propres images avec l'instruction image="FootFrance"
Il faut les importer à l'aide de l'éditeur de ruban.
Le bouton à cet effet est inratable dans l'interface.
Truc : pensez à valider votre fichier XML de temps en temps grâce au bouton adéquat dans l'éditeur de ruban. Car si il n'est pas valide, le ruban ne s'affichera pas dans Excel et c'est hyper pénible.</t>
  </si>
  <si>
    <t>Tied</t>
  </si>
  <si>
    <t>B.O</t>
  </si>
  <si>
    <t>Indiquez uniquement les bonus offensifs (B.O.), le bonus défensif se calcule tout seul</t>
  </si>
  <si>
    <t>Points Bonus Offensif</t>
  </si>
  <si>
    <t>Points Bonus Défensif</t>
  </si>
  <si>
    <t>Bonus Défensif Dom</t>
  </si>
  <si>
    <t>Bonus Défensif Ext</t>
  </si>
  <si>
    <t>Diff</t>
  </si>
  <si>
    <t>Données</t>
  </si>
  <si>
    <r>
      <t xml:space="preserve">Ouvrez l'éditeur de Ruban.
Depuis l'éditeur, ouvrez votre fichier XLSM.
Copier le code ci-dessous et sauvegardez.
</t>
    </r>
    <r>
      <rPr>
        <sz val="8"/>
        <rFont val="Arial"/>
        <family val="2"/>
      </rPr>
      <t xml:space="preserve">&lt;customUI xmlns="http://schemas.microsoft.com/office/2006/01/customui"&gt;
&lt;ribbon startFromScratch="false"&gt;
&lt;tabs&gt;
&lt;tab id = "XaMaLa" label="XaMaLa" insertAfterMso="TabView"&gt;
&lt;group id="Services" label="Services"&gt;
 &lt;button id="XaMaLaBlog" label="Blog de XaMaLa" onAction="OpenBrowser" size="large" image="XaMaLa" tag="http://blogs.microsoft.fr/franckha/archive/2005/12/26/16932.aspx" /&gt;
 &lt;button id="Formation" label="Formation Office 2007" onAction="OpenBrowser" size="large" image="formation" tag="http://office.microsoft.com/fr-fr/default.aspx" /&gt;
&lt;/group&gt;
&lt;group id="Football" label="Football"&gt;
 &lt;button id="FootFrance" label="Championnat de France" onAction="OpenBrowser" size="large" </t>
    </r>
    <r>
      <rPr>
        <b/>
        <sz val="8"/>
        <color indexed="10"/>
        <rFont val="Arial"/>
        <family val="2"/>
      </rPr>
      <t>image="FootFrance"</t>
    </r>
    <r>
      <rPr>
        <sz val="8"/>
        <rFont val="Arial"/>
        <family val="2"/>
      </rPr>
      <t xml:space="preserve"> tag="http://blogs.microsoft.fr/franckha/archive/2007/01/05/58441.aspx" /&gt;
 &lt;button id="FootMonde" label="Coupe du Monde" onAction="OpenBrowser" size="large" image="footmonde" tag="http://blogs.microsoft.fr/franckha/archive/2005/12/26/16932.aspx" /&gt;
&lt;/group&gt;
&lt;group id="Rugby" label="Rugby"&gt;
 &lt;button id="RugbyMonde" label="Coupe du Monde" onAction="OpenBrowser" size="large" imageMso="ShowTimeZones" tag="http://blogs.microsoft.fr/franckha/archive/2007/05/02/59700.aspx" /&gt;
&lt;/group&gt;
&lt;group id="Tennis" label="Tennis"&gt;
 &lt;button id="TennisChelem" label="Grand Chelem" onAction="OpenBrowser" size="large" image="tennis" tag="http://blogs.microsoft.fr/franckha/archive/2006/04/06/24554.aspx" /&gt;
&lt;/group&gt;
&lt;group id="Formule1" label="Formule 1"&gt;
 &lt;button id="Formule1Monde" label="Championnat du Monde" onAction="OpenBrowser" size="large" imageMso="ViewDisplayInHighContrast" tag="http://blogs.microsoft.fr/franckha/archive/2007/05/13/60104.aspx" /&gt;
&lt;/group&gt;
&lt;group id="Elections" label="Elections"&gt;
 &lt;button id="Presidentielles" label="Présidentielles" onAction="OpenBrowser" size="large" </t>
    </r>
    <r>
      <rPr>
        <b/>
        <sz val="8"/>
        <color indexed="10"/>
        <rFont val="Arial"/>
        <family val="2"/>
      </rPr>
      <t xml:space="preserve">imageMso="ChartInsert"  </t>
    </r>
    <r>
      <rPr>
        <sz val="8"/>
        <rFont val="Arial"/>
        <family val="2"/>
      </rPr>
      <t>tag="http://blogs.microsoft.fr/franckha/archive/2006/09/26/47596.aspx" /&gt;
&lt;/group&gt;
&lt;group id="Education" label="Education"&gt;
 &lt;button id="Maths" label="Mathématiques" onAction="OpenBrowser" size="large" imageMso="FunctionWizard" tag="http://blogs.microsoft.fr/franckha/archive/2006/10/21/50908.aspx" /&gt;
&lt;/group&gt;
&lt;/tab&gt;
&lt;/tabs&gt;
&lt;/ribbon&gt;
&lt;/customUI&gt;</t>
    </r>
  </si>
  <si>
    <t>Angleterre</t>
  </si>
  <si>
    <t>Pts</t>
  </si>
  <si>
    <t>Vainqueur</t>
  </si>
  <si>
    <t>Finale</t>
  </si>
  <si>
    <t>Demi-finales</t>
  </si>
  <si>
    <t>Quarts de finale</t>
  </si>
  <si>
    <t xml:space="preserve">Inscrivez vos pronostics ou les résultats des matchs. </t>
  </si>
  <si>
    <t>Finaliste</t>
  </si>
  <si>
    <t>Troisième</t>
  </si>
  <si>
    <t>Quatrième</t>
  </si>
  <si>
    <t>Petite Finale</t>
  </si>
  <si>
    <t>Pen</t>
  </si>
  <si>
    <t>Poule A</t>
  </si>
  <si>
    <t>Etats-Unis</t>
  </si>
  <si>
    <t>Afrique du Sud</t>
  </si>
  <si>
    <t>Samoa</t>
  </si>
  <si>
    <t>Tonga</t>
  </si>
  <si>
    <t>Score</t>
  </si>
  <si>
    <t>Points Victoire</t>
  </si>
  <si>
    <t>Points Nul</t>
  </si>
  <si>
    <t>Points Défaite</t>
  </si>
  <si>
    <t>Pts Dom</t>
  </si>
  <si>
    <t>Pts Ext</t>
  </si>
  <si>
    <t>Pour Dom</t>
  </si>
  <si>
    <t>Pour Ext</t>
  </si>
  <si>
    <t>Contre Dom</t>
  </si>
  <si>
    <t>Contre Ext</t>
  </si>
  <si>
    <t>Pour</t>
  </si>
  <si>
    <t>Points</t>
  </si>
  <si>
    <t>Contre</t>
  </si>
  <si>
    <t>Buts Pour</t>
  </si>
  <si>
    <t>Buts Contre</t>
  </si>
  <si>
    <t>Equipes</t>
  </si>
  <si>
    <t>Différence</t>
  </si>
  <si>
    <t>Les calculs se feront automtiquement.</t>
  </si>
  <si>
    <t>Et les équipes se positionneront dans le tableau final.</t>
  </si>
  <si>
    <t>Poule B</t>
  </si>
  <si>
    <t>Poule C</t>
  </si>
  <si>
    <t>Poule D</t>
  </si>
  <si>
    <t>Australie</t>
  </si>
  <si>
    <t>Japon</t>
  </si>
  <si>
    <t>Canada</t>
  </si>
  <si>
    <t>Fidji</t>
  </si>
  <si>
    <t>Pays de Galles</t>
  </si>
  <si>
    <t>Nouvelle-Zélande</t>
  </si>
  <si>
    <t>Italie</t>
  </si>
  <si>
    <t>Ecosse</t>
  </si>
  <si>
    <t>Portugal</t>
  </si>
  <si>
    <t>Roumanie</t>
  </si>
  <si>
    <t>France</t>
  </si>
  <si>
    <t>Argentine</t>
  </si>
  <si>
    <t>Irlande</t>
  </si>
  <si>
    <t>Namibie</t>
  </si>
  <si>
    <t>Géorgie</t>
  </si>
  <si>
    <t xml:space="preserve">Pour mettre à jour le classement de la poule ci-dessus, </t>
  </si>
  <si>
    <t>SINON :</t>
  </si>
  <si>
    <t>Ne touchez pas aux formules,</t>
  </si>
  <si>
    <t>Etape</t>
  </si>
  <si>
    <t>Desciption</t>
  </si>
  <si>
    <t>Durée (min)</t>
  </si>
  <si>
    <t>Commentaire</t>
  </si>
  <si>
    <t>Installez l'outil "Editeur de Ruban". 
C'est excellent si on ne veut pas manipuler directement le XML. 
Cliquez sur le lien ci-contre pour le télécharger</t>
  </si>
  <si>
    <t>Ouvrez votre fichier XLSX et sauvegardez le au format XLSM, prenant en charge les macros (voir copie d'écran ci-contre)</t>
  </si>
  <si>
    <t>Total général</t>
  </si>
  <si>
    <t>Appuyez sur ALT+F5 ou allez dans l'onglet "Données puis "Actualiser les données"</t>
  </si>
  <si>
    <t xml:space="preserve">Réalisé avec l'expertise de </t>
  </si>
  <si>
    <t xml:space="preserve"> spécifique  anciennes versions d'Office</t>
  </si>
  <si>
    <t>Visitez le site de XaMaLa pour de nouvelles versions</t>
  </si>
  <si>
    <t>Découvrez d'autres trucs et astuces de XaMaLa !</t>
  </si>
  <si>
    <t>(tableau du championnat de France de Football, Tournoi de tennis du Grand Chelem,…)</t>
  </si>
  <si>
    <t>Pariez entre amis !</t>
  </si>
  <si>
    <t>Version 1.0 du 7 septembre 2007</t>
  </si>
</sst>
</file>

<file path=xl/styles.xml><?xml version="1.0" encoding="utf-8"?>
<styleSheet xmlns="http://schemas.openxmlformats.org/spreadsheetml/2006/main">
  <numFmts count="1">
    <numFmt numFmtId="164" formatCode="0.000000"/>
  </numFmts>
  <fonts count="44">
    <font>
      <sz val="10"/>
      <name val="Arial"/>
    </font>
    <font>
      <u/>
      <sz val="10"/>
      <color indexed="12"/>
      <name val="Arial"/>
    </font>
    <font>
      <sz val="8"/>
      <name val="Arial"/>
      <family val="2"/>
    </font>
    <font>
      <b/>
      <i/>
      <sz val="20"/>
      <name val="Arial"/>
      <family val="2"/>
    </font>
    <font>
      <b/>
      <i/>
      <sz val="8"/>
      <name val="Arial"/>
      <family val="2"/>
    </font>
    <font>
      <i/>
      <sz val="8"/>
      <name val="Arial"/>
      <family val="2"/>
    </font>
    <font>
      <b/>
      <sz val="8"/>
      <name val="Arial"/>
      <family val="2"/>
    </font>
    <font>
      <b/>
      <sz val="10"/>
      <name val="Arial"/>
      <family val="2"/>
    </font>
    <font>
      <b/>
      <u/>
      <sz val="10"/>
      <color indexed="12"/>
      <name val="Arial"/>
      <family val="2"/>
    </font>
    <font>
      <b/>
      <sz val="9"/>
      <name val="Arial"/>
      <family val="2"/>
    </font>
    <font>
      <b/>
      <sz val="12"/>
      <name val="Arial"/>
      <family val="2"/>
    </font>
    <font>
      <b/>
      <sz val="10"/>
      <color indexed="8"/>
      <name val="Arial"/>
      <family val="2"/>
    </font>
    <font>
      <b/>
      <sz val="8"/>
      <color indexed="30"/>
      <name val="Arial"/>
      <family val="2"/>
    </font>
    <font>
      <sz val="10"/>
      <name val="Arial"/>
      <family val="2"/>
    </font>
    <font>
      <sz val="7"/>
      <name val="Arial"/>
      <family val="2"/>
    </font>
    <font>
      <sz val="1"/>
      <name val="Arial"/>
      <family val="2"/>
    </font>
    <font>
      <b/>
      <sz val="8"/>
      <color indexed="8"/>
      <name val="Arial"/>
      <family val="2"/>
    </font>
    <font>
      <sz val="8"/>
      <color indexed="8"/>
      <name val="Arial"/>
      <family val="2"/>
    </font>
    <font>
      <b/>
      <sz val="12"/>
      <color indexed="8"/>
      <name val="Arial"/>
      <family val="2"/>
    </font>
    <font>
      <sz val="12"/>
      <color indexed="8"/>
      <name val="Arial"/>
      <family val="2"/>
    </font>
    <font>
      <b/>
      <u/>
      <sz val="6"/>
      <color indexed="9"/>
      <name val="Arial"/>
      <family val="2"/>
    </font>
    <font>
      <sz val="6"/>
      <color indexed="9"/>
      <name val="Arial"/>
      <family val="2"/>
    </font>
    <font>
      <u/>
      <sz val="6"/>
      <color indexed="9"/>
      <name val="Arial"/>
      <family val="2"/>
    </font>
    <font>
      <b/>
      <sz val="10"/>
      <name val="Arial"/>
    </font>
    <font>
      <sz val="7.5"/>
      <name val="Verdana"/>
      <family val="2"/>
    </font>
    <font>
      <b/>
      <sz val="8"/>
      <color indexed="10"/>
      <name val="Arial"/>
      <family val="2"/>
    </font>
    <font>
      <i/>
      <sz val="9"/>
      <name val="Arial"/>
      <family val="2"/>
    </font>
    <font>
      <sz val="10"/>
      <name val="Calibri"/>
      <family val="2"/>
    </font>
    <font>
      <sz val="2"/>
      <color indexed="9"/>
      <name val="Arial"/>
      <family val="2"/>
    </font>
    <font>
      <b/>
      <sz val="10"/>
      <color indexed="9"/>
      <name val="Arial"/>
      <family val="2"/>
    </font>
    <font>
      <sz val="10"/>
      <color indexed="9"/>
      <name val="Arial"/>
      <family val="2"/>
    </font>
    <font>
      <b/>
      <sz val="11"/>
      <color indexed="9"/>
      <name val="Arial"/>
      <family val="2"/>
    </font>
    <font>
      <sz val="9"/>
      <color indexed="9"/>
      <name val="Arial"/>
      <family val="2"/>
    </font>
    <font>
      <sz val="8"/>
      <color indexed="9"/>
      <name val="Arial"/>
      <family val="2"/>
    </font>
    <font>
      <b/>
      <sz val="8"/>
      <color indexed="9"/>
      <name val="Arial"/>
      <family val="2"/>
    </font>
    <font>
      <b/>
      <sz val="12"/>
      <color indexed="9"/>
      <name val="Arial"/>
      <family val="2"/>
    </font>
    <font>
      <sz val="12"/>
      <color indexed="9"/>
      <name val="Arial"/>
      <family val="2"/>
    </font>
    <font>
      <sz val="8"/>
      <name val="Arial"/>
    </font>
    <font>
      <sz val="10"/>
      <color indexed="9"/>
      <name val="Arial"/>
    </font>
    <font>
      <u/>
      <sz val="9"/>
      <color indexed="12"/>
      <name val="Arial"/>
      <family val="2"/>
    </font>
    <font>
      <b/>
      <sz val="11"/>
      <color rgb="FFC00000"/>
      <name val="Arial"/>
      <family val="2"/>
    </font>
    <font>
      <sz val="11"/>
      <color rgb="FFC00000"/>
      <name val="Arial"/>
      <family val="2"/>
    </font>
    <font>
      <b/>
      <sz val="20"/>
      <color rgb="FFC00000"/>
      <name val="Arial"/>
      <family val="2"/>
    </font>
    <font>
      <b/>
      <sz val="14"/>
      <color rgb="FFC00000"/>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92D050"/>
        <bgColor indexed="64"/>
      </patternFill>
    </fill>
    <fill>
      <patternFill patternType="solid">
        <fgColor theme="3" tint="0.39997558519241921"/>
        <bgColor indexed="64"/>
      </patternFill>
    </fill>
  </fills>
  <borders count="24">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s>
  <cellStyleXfs count="2">
    <xf numFmtId="0" fontId="0" fillId="0" borderId="0"/>
    <xf numFmtId="0" fontId="1" fillId="0" borderId="0" applyNumberFormat="0" applyFill="0" applyBorder="0" applyAlignment="0" applyProtection="0">
      <alignment vertical="top"/>
      <protection locked="0"/>
    </xf>
  </cellStyleXfs>
  <cellXfs count="149">
    <xf numFmtId="0" fontId="0" fillId="0" borderId="0" xfId="0"/>
    <xf numFmtId="0" fontId="2" fillId="2" borderId="1" xfId="0"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2" fillId="3" borderId="0" xfId="0" applyFont="1" applyFill="1" applyBorder="1" applyProtection="1">
      <protection locked="0"/>
    </xf>
    <xf numFmtId="20" fontId="2" fillId="3" borderId="0" xfId="0" applyNumberFormat="1" applyFont="1" applyFill="1" applyBorder="1" applyProtection="1">
      <protection locked="0"/>
    </xf>
    <xf numFmtId="0" fontId="2" fillId="3" borderId="0" xfId="0" applyFont="1" applyFill="1" applyAlignment="1" applyProtection="1">
      <alignment horizontal="center"/>
      <protection locked="0"/>
    </xf>
    <xf numFmtId="0" fontId="2" fillId="3" borderId="0" xfId="0" applyFont="1" applyFill="1" applyBorder="1" applyAlignment="1" applyProtection="1">
      <alignment horizontal="right"/>
      <protection locked="0"/>
    </xf>
    <xf numFmtId="0" fontId="2" fillId="3" borderId="0" xfId="0" applyFont="1" applyFill="1" applyProtection="1">
      <protection locked="0"/>
    </xf>
    <xf numFmtId="0" fontId="2" fillId="3" borderId="0" xfId="0" applyFont="1" applyFill="1" applyProtection="1">
      <protection hidden="1"/>
    </xf>
    <xf numFmtId="0" fontId="2" fillId="3" borderId="0" xfId="0" applyFont="1" applyFill="1" applyBorder="1" applyProtection="1">
      <protection hidden="1"/>
    </xf>
    <xf numFmtId="0" fontId="2" fillId="3" borderId="0" xfId="0" applyFont="1" applyFill="1" applyAlignment="1" applyProtection="1">
      <alignment horizontal="center"/>
      <protection hidden="1"/>
    </xf>
    <xf numFmtId="16" fontId="2" fillId="3" borderId="4" xfId="0" applyNumberFormat="1" applyFont="1" applyFill="1" applyBorder="1" applyAlignment="1" applyProtection="1">
      <alignment wrapText="1"/>
      <protection locked="0"/>
    </xf>
    <xf numFmtId="20" fontId="2" fillId="3" borderId="5" xfId="0" applyNumberFormat="1" applyFont="1" applyFill="1" applyBorder="1" applyProtection="1">
      <protection locked="0"/>
    </xf>
    <xf numFmtId="0" fontId="2" fillId="3" borderId="4" xfId="0" applyFont="1" applyFill="1" applyBorder="1" applyProtection="1">
      <protection locked="0"/>
    </xf>
    <xf numFmtId="0" fontId="2" fillId="3" borderId="5" xfId="0" applyFont="1" applyFill="1" applyBorder="1" applyAlignment="1" applyProtection="1">
      <alignment horizontal="right"/>
      <protection locked="0"/>
    </xf>
    <xf numFmtId="0" fontId="2" fillId="3" borderId="6" xfId="0" applyFont="1" applyFill="1" applyBorder="1" applyProtection="1">
      <protection locked="0"/>
    </xf>
    <xf numFmtId="16" fontId="2" fillId="3" borderId="6" xfId="0" applyNumberFormat="1" applyFont="1" applyFill="1" applyBorder="1" applyAlignment="1" applyProtection="1">
      <alignment wrapText="1"/>
      <protection locked="0"/>
    </xf>
    <xf numFmtId="20" fontId="2" fillId="3" borderId="2" xfId="0" applyNumberFormat="1" applyFont="1" applyFill="1" applyBorder="1" applyProtection="1">
      <protection locked="0"/>
    </xf>
    <xf numFmtId="0" fontId="2" fillId="3" borderId="2" xfId="0" applyFont="1" applyFill="1" applyBorder="1" applyAlignment="1" applyProtection="1">
      <alignment horizontal="right"/>
      <protection locked="0"/>
    </xf>
    <xf numFmtId="0" fontId="6" fillId="3" borderId="0" xfId="0" applyFont="1" applyFill="1" applyProtection="1">
      <protection locked="0"/>
    </xf>
    <xf numFmtId="0" fontId="2" fillId="3" borderId="3" xfId="0" applyFont="1" applyFill="1" applyBorder="1" applyAlignment="1" applyProtection="1">
      <alignment horizontal="center" vertical="center"/>
      <protection locked="0"/>
    </xf>
    <xf numFmtId="0" fontId="7" fillId="3" borderId="0" xfId="0" applyFont="1" applyFill="1" applyAlignment="1" applyProtection="1">
      <alignment horizontal="left"/>
      <protection locked="0"/>
    </xf>
    <xf numFmtId="0" fontId="6" fillId="3" borderId="0" xfId="0" applyFont="1" applyFill="1" applyAlignment="1" applyProtection="1">
      <alignment horizontal="left"/>
      <protection locked="0"/>
    </xf>
    <xf numFmtId="0" fontId="2" fillId="3" borderId="0" xfId="0" applyFont="1" applyFill="1" applyAlignment="1" applyProtection="1">
      <alignment horizontal="left"/>
      <protection locked="0"/>
    </xf>
    <xf numFmtId="0" fontId="2" fillId="3" borderId="0" xfId="0" quotePrefix="1" applyFont="1" applyFill="1" applyProtection="1">
      <protection hidden="1"/>
    </xf>
    <xf numFmtId="0" fontId="2" fillId="3" borderId="0" xfId="0" quotePrefix="1" applyFont="1" applyFill="1" applyAlignment="1" applyProtection="1">
      <alignment horizontal="center"/>
      <protection hidden="1"/>
    </xf>
    <xf numFmtId="0" fontId="6" fillId="0" borderId="7" xfId="0" applyFont="1" applyFill="1" applyBorder="1" applyAlignment="1" applyProtection="1">
      <alignment horizontal="center" vertical="center"/>
      <protection locked="0"/>
    </xf>
    <xf numFmtId="0" fontId="7" fillId="3" borderId="0" xfId="0" applyFont="1" applyFill="1" applyProtection="1">
      <protection locked="0"/>
    </xf>
    <xf numFmtId="0" fontId="6" fillId="0" borderId="3"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7" fillId="0" borderId="0" xfId="0" applyFont="1"/>
    <xf numFmtId="0" fontId="2" fillId="2" borderId="3" xfId="0" applyFont="1" applyFill="1" applyBorder="1" applyAlignment="1" applyProtection="1">
      <alignment horizontal="center"/>
      <protection locked="0"/>
    </xf>
    <xf numFmtId="0" fontId="8" fillId="3" borderId="0" xfId="1" applyFont="1" applyFill="1" applyAlignment="1" applyProtection="1">
      <alignment horizontal="center"/>
      <protection locked="0"/>
    </xf>
    <xf numFmtId="0" fontId="13" fillId="0" borderId="0" xfId="0" applyFont="1"/>
    <xf numFmtId="0" fontId="2" fillId="2" borderId="8" xfId="0" applyFont="1" applyFill="1" applyBorder="1" applyAlignment="1" applyProtection="1">
      <alignment horizontal="center"/>
      <protection locked="0"/>
    </xf>
    <xf numFmtId="0" fontId="2" fillId="0" borderId="0" xfId="0" applyFont="1" applyAlignment="1">
      <alignment horizontal="left"/>
    </xf>
    <xf numFmtId="0" fontId="2" fillId="0" borderId="0" xfId="0" applyFont="1"/>
    <xf numFmtId="0" fontId="15" fillId="3" borderId="0" xfId="0" applyFont="1" applyFill="1" applyProtection="1">
      <protection locked="0"/>
    </xf>
    <xf numFmtId="0" fontId="16" fillId="3" borderId="3" xfId="0" applyFont="1" applyFill="1" applyBorder="1" applyAlignment="1" applyProtection="1">
      <alignment horizontal="center" vertical="center"/>
      <protection locked="0"/>
    </xf>
    <xf numFmtId="0" fontId="17" fillId="3" borderId="3" xfId="0" applyFont="1" applyFill="1" applyBorder="1" applyAlignment="1" applyProtection="1">
      <alignment horizontal="center" vertical="center"/>
      <protection locked="0"/>
    </xf>
    <xf numFmtId="0" fontId="17" fillId="3" borderId="0" xfId="0" applyFont="1" applyFill="1" applyProtection="1">
      <protection locked="0"/>
    </xf>
    <xf numFmtId="0" fontId="19" fillId="3" borderId="0" xfId="0" applyFont="1" applyFill="1" applyProtection="1">
      <protection locked="0"/>
    </xf>
    <xf numFmtId="0" fontId="7" fillId="3" borderId="0" xfId="0" applyFont="1" applyFill="1" applyProtection="1">
      <protection hidden="1"/>
    </xf>
    <xf numFmtId="0" fontId="20" fillId="3" borderId="0" xfId="1" applyFont="1" applyFill="1" applyAlignment="1" applyProtection="1">
      <alignment horizontal="center"/>
      <protection locked="0"/>
    </xf>
    <xf numFmtId="0" fontId="21" fillId="3" borderId="0" xfId="0" applyFont="1" applyFill="1" applyProtection="1">
      <protection locked="0"/>
    </xf>
    <xf numFmtId="0" fontId="22" fillId="3" borderId="5" xfId="1" applyFont="1" applyFill="1" applyBorder="1" applyAlignment="1" applyProtection="1">
      <alignment horizontal="center"/>
      <protection locked="0"/>
    </xf>
    <xf numFmtId="0" fontId="23" fillId="0" borderId="0" xfId="0" applyFont="1"/>
    <xf numFmtId="0" fontId="24" fillId="0" borderId="0" xfId="0" applyFont="1"/>
    <xf numFmtId="0" fontId="0" fillId="0" borderId="0" xfId="0" applyAlignment="1">
      <alignment vertical="top"/>
    </xf>
    <xf numFmtId="0" fontId="1" fillId="0" borderId="0" xfId="1" applyAlignment="1" applyProtection="1">
      <alignment vertical="top"/>
    </xf>
    <xf numFmtId="0" fontId="0" fillId="0" borderId="0" xfId="0" applyAlignment="1">
      <alignment vertical="top" wrapText="1"/>
    </xf>
    <xf numFmtId="0" fontId="13" fillId="0" borderId="0" xfId="0" applyFont="1" applyAlignment="1">
      <alignment vertical="top" wrapText="1"/>
    </xf>
    <xf numFmtId="0" fontId="0" fillId="0" borderId="0" xfId="0" applyAlignment="1">
      <alignment horizontal="center" vertical="center"/>
    </xf>
    <xf numFmtId="0" fontId="0" fillId="0" borderId="0" xfId="0" applyAlignment="1">
      <alignment horizontal="center" vertical="center" wrapText="1"/>
    </xf>
    <xf numFmtId="0" fontId="1" fillId="0" borderId="0" xfId="1" applyAlignment="1" applyProtection="1">
      <alignment vertical="center" wrapText="1"/>
    </xf>
    <xf numFmtId="0" fontId="0" fillId="0" borderId="0" xfId="0" applyFont="1" applyAlignment="1">
      <alignment vertical="top" wrapText="1"/>
    </xf>
    <xf numFmtId="0" fontId="27" fillId="2" borderId="8" xfId="0" applyFont="1" applyFill="1" applyBorder="1" applyAlignment="1" applyProtection="1">
      <alignment horizontal="center"/>
      <protection locked="0"/>
    </xf>
    <xf numFmtId="0" fontId="28" fillId="3" borderId="0" xfId="0" applyFont="1" applyFill="1" applyProtection="1">
      <protection locked="0"/>
    </xf>
    <xf numFmtId="2" fontId="2" fillId="3" borderId="0" xfId="0" applyNumberFormat="1" applyFont="1" applyFill="1" applyProtection="1">
      <protection locked="0"/>
    </xf>
    <xf numFmtId="1" fontId="2" fillId="3" borderId="0" xfId="0" applyNumberFormat="1" applyFont="1" applyFill="1" applyProtection="1">
      <protection locked="0"/>
    </xf>
    <xf numFmtId="164" fontId="2" fillId="3" borderId="0" xfId="0" applyNumberFormat="1" applyFont="1" applyFill="1" applyProtection="1">
      <protection locked="0"/>
    </xf>
    <xf numFmtId="0" fontId="0" fillId="0" borderId="19" xfId="0" applyNumberFormat="1" applyBorder="1"/>
    <xf numFmtId="0" fontId="0" fillId="0" borderId="20" xfId="0" applyNumberFormat="1" applyBorder="1"/>
    <xf numFmtId="0" fontId="0" fillId="0" borderId="22" xfId="0" applyNumberFormat="1" applyBorder="1"/>
    <xf numFmtId="0" fontId="0" fillId="0" borderId="0" xfId="0" applyNumberFormat="1"/>
    <xf numFmtId="1" fontId="0" fillId="0" borderId="14" xfId="0" applyNumberFormat="1" applyBorder="1"/>
    <xf numFmtId="1" fontId="0" fillId="0" borderId="17" xfId="0" applyNumberFormat="1" applyBorder="1"/>
    <xf numFmtId="0" fontId="33" fillId="3" borderId="0" xfId="0" applyFont="1" applyFill="1" applyProtection="1">
      <protection locked="0"/>
    </xf>
    <xf numFmtId="0" fontId="33" fillId="3" borderId="0" xfId="0" applyFont="1" applyFill="1" applyProtection="1">
      <protection hidden="1"/>
    </xf>
    <xf numFmtId="0" fontId="30" fillId="3" borderId="9"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protection locked="0"/>
    </xf>
    <xf numFmtId="0" fontId="7" fillId="0" borderId="0" xfId="0" applyFont="1" applyFill="1" applyProtection="1">
      <protection locked="0"/>
    </xf>
    <xf numFmtId="0" fontId="2" fillId="0" borderId="0" xfId="0" applyFont="1" applyFill="1" applyProtection="1">
      <protection locked="0"/>
    </xf>
    <xf numFmtId="0" fontId="15" fillId="0" borderId="0" xfId="0" applyFont="1" applyFill="1" applyProtection="1">
      <protection locked="0"/>
    </xf>
    <xf numFmtId="0" fontId="8" fillId="0" borderId="0" xfId="1" applyFont="1" applyFill="1" applyAlignment="1" applyProtection="1">
      <alignment horizontal="center"/>
      <protection locked="0"/>
    </xf>
    <xf numFmtId="0" fontId="8" fillId="0" borderId="0" xfId="1" applyFont="1" applyFill="1" applyAlignment="1" applyProtection="1">
      <alignment horizontal="left"/>
      <protection locked="0"/>
    </xf>
    <xf numFmtId="0" fontId="3" fillId="0" borderId="0" xfId="0" applyFont="1" applyFill="1" applyAlignment="1" applyProtection="1">
      <alignment horizontal="center"/>
      <protection locked="0"/>
    </xf>
    <xf numFmtId="0" fontId="9" fillId="0" borderId="0" xfId="0" applyFont="1" applyFill="1" applyProtection="1">
      <protection locked="0"/>
    </xf>
    <xf numFmtId="0" fontId="39" fillId="0" borderId="0" xfId="1" applyFont="1" applyFill="1" applyAlignment="1" applyProtection="1">
      <protection locked="0"/>
    </xf>
    <xf numFmtId="0" fontId="5" fillId="0" borderId="0" xfId="0" applyFont="1" applyFill="1" applyProtection="1">
      <protection locked="0"/>
    </xf>
    <xf numFmtId="0" fontId="4" fillId="0" borderId="0" xfId="0" applyFont="1" applyFill="1" applyProtection="1">
      <protection locked="0"/>
    </xf>
    <xf numFmtId="0" fontId="8" fillId="0" borderId="0" xfId="1" applyFont="1" applyFill="1" applyAlignment="1" applyProtection="1">
      <protection locked="0"/>
    </xf>
    <xf numFmtId="0" fontId="40" fillId="0" borderId="0" xfId="0" applyFont="1" applyFill="1" applyProtection="1">
      <protection locked="0"/>
    </xf>
    <xf numFmtId="0" fontId="41" fillId="0" borderId="0" xfId="0" applyFont="1" applyFill="1" applyProtection="1">
      <protection locked="0"/>
    </xf>
    <xf numFmtId="0" fontId="42" fillId="0" borderId="0" xfId="0" applyFont="1" applyFill="1" applyProtection="1">
      <protection locked="0"/>
    </xf>
    <xf numFmtId="0" fontId="7" fillId="4" borderId="10" xfId="0" applyNumberFormat="1" applyFont="1" applyFill="1" applyBorder="1" applyAlignment="1" applyProtection="1">
      <alignment vertical="center"/>
      <protection locked="0"/>
    </xf>
    <xf numFmtId="20" fontId="6" fillId="4" borderId="11" xfId="0" applyNumberFormat="1" applyFont="1" applyFill="1" applyBorder="1" applyProtection="1">
      <protection locked="0"/>
    </xf>
    <xf numFmtId="0" fontId="6" fillId="4" borderId="11" xfId="0" applyFont="1" applyFill="1" applyBorder="1" applyProtection="1">
      <protection locked="0"/>
    </xf>
    <xf numFmtId="0" fontId="6" fillId="4" borderId="11" xfId="0" applyFont="1" applyFill="1" applyBorder="1" applyAlignment="1" applyProtection="1">
      <alignment horizontal="center"/>
      <protection locked="0"/>
    </xf>
    <xf numFmtId="0" fontId="6" fillId="4" borderId="9" xfId="0" applyNumberFormat="1" applyFont="1" applyFill="1" applyBorder="1" applyAlignment="1" applyProtection="1">
      <alignment horizontal="right"/>
      <protection locked="0"/>
    </xf>
    <xf numFmtId="0" fontId="6" fillId="4" borderId="6" xfId="0" applyNumberFormat="1" applyFont="1" applyFill="1" applyBorder="1" applyAlignment="1" applyProtection="1">
      <alignment vertical="center"/>
      <protection locked="0"/>
    </xf>
    <xf numFmtId="20" fontId="6" fillId="4" borderId="12" xfId="0" applyNumberFormat="1" applyFont="1" applyFill="1" applyBorder="1" applyProtection="1">
      <protection locked="0"/>
    </xf>
    <xf numFmtId="0" fontId="6" fillId="4" borderId="12" xfId="0" applyFont="1" applyFill="1" applyBorder="1" applyProtection="1">
      <protection locked="0"/>
    </xf>
    <xf numFmtId="0" fontId="14" fillId="4" borderId="12" xfId="0" applyFont="1" applyFill="1" applyBorder="1" applyAlignment="1" applyProtection="1">
      <alignment horizontal="center"/>
      <protection locked="0"/>
    </xf>
    <xf numFmtId="0" fontId="6" fillId="4" borderId="2" xfId="0" applyNumberFormat="1" applyFont="1" applyFill="1" applyBorder="1" applyAlignment="1" applyProtection="1">
      <alignment horizontal="right"/>
      <protection locked="0"/>
    </xf>
    <xf numFmtId="0" fontId="11" fillId="4" borderId="10" xfId="0" applyNumberFormat="1" applyFont="1" applyFill="1" applyBorder="1" applyAlignment="1" applyProtection="1">
      <alignment vertical="center"/>
      <protection locked="0"/>
    </xf>
    <xf numFmtId="20" fontId="16" fillId="4" borderId="11" xfId="0" applyNumberFormat="1" applyFont="1" applyFill="1" applyBorder="1" applyProtection="1">
      <protection locked="0"/>
    </xf>
    <xf numFmtId="0" fontId="16" fillId="4" borderId="11" xfId="0" applyFont="1" applyFill="1" applyBorder="1" applyProtection="1">
      <protection locked="0"/>
    </xf>
    <xf numFmtId="0" fontId="16" fillId="4" borderId="11" xfId="0" applyFont="1" applyFill="1" applyBorder="1" applyAlignment="1" applyProtection="1">
      <alignment horizontal="center"/>
      <protection locked="0"/>
    </xf>
    <xf numFmtId="0" fontId="16" fillId="4" borderId="9" xfId="0" applyNumberFormat="1" applyFont="1" applyFill="1" applyBorder="1" applyAlignment="1" applyProtection="1">
      <alignment horizontal="right"/>
      <protection locked="0"/>
    </xf>
    <xf numFmtId="0" fontId="16" fillId="4" borderId="6" xfId="0" applyNumberFormat="1" applyFont="1" applyFill="1" applyBorder="1" applyAlignment="1" applyProtection="1">
      <alignment vertical="center"/>
      <protection locked="0"/>
    </xf>
    <xf numFmtId="20" fontId="16" fillId="4" borderId="12" xfId="0" applyNumberFormat="1" applyFont="1" applyFill="1" applyBorder="1" applyProtection="1">
      <protection locked="0"/>
    </xf>
    <xf numFmtId="0" fontId="16" fillId="4" borderId="12" xfId="0" applyFont="1" applyFill="1" applyBorder="1" applyProtection="1">
      <protection locked="0"/>
    </xf>
    <xf numFmtId="0" fontId="16" fillId="4" borderId="2" xfId="0" applyNumberFormat="1" applyFont="1" applyFill="1" applyBorder="1" applyAlignment="1" applyProtection="1">
      <alignment horizontal="right"/>
      <protection locked="0"/>
    </xf>
    <xf numFmtId="0" fontId="11" fillId="4" borderId="10" xfId="0" applyFont="1" applyFill="1" applyBorder="1" applyAlignment="1" applyProtection="1">
      <alignment horizontal="left" vertical="center"/>
      <protection locked="0"/>
    </xf>
    <xf numFmtId="0" fontId="12" fillId="4" borderId="9" xfId="0" applyFont="1" applyFill="1" applyBorder="1" applyAlignment="1" applyProtection="1">
      <alignment horizontal="center" vertical="center"/>
      <protection locked="0"/>
    </xf>
    <xf numFmtId="0" fontId="11" fillId="4" borderId="13" xfId="0" applyFont="1" applyFill="1" applyBorder="1" applyAlignment="1" applyProtection="1">
      <alignment horizontal="left" vertical="center"/>
      <protection locked="0"/>
    </xf>
    <xf numFmtId="0" fontId="12" fillId="4" borderId="1" xfId="0" applyFont="1" applyFill="1" applyBorder="1" applyAlignment="1" applyProtection="1">
      <alignment horizontal="center" vertical="center"/>
      <protection locked="0"/>
    </xf>
    <xf numFmtId="0" fontId="0" fillId="4" borderId="14" xfId="0" applyFill="1" applyBorder="1"/>
    <xf numFmtId="0" fontId="0" fillId="4" borderId="15" xfId="0" applyFill="1" applyBorder="1"/>
    <xf numFmtId="0" fontId="0" fillId="4" borderId="16" xfId="0" applyFill="1" applyBorder="1"/>
    <xf numFmtId="0" fontId="0" fillId="4" borderId="18" xfId="0" applyFill="1" applyBorder="1"/>
    <xf numFmtId="1" fontId="38" fillId="4" borderId="18" xfId="0" applyNumberFormat="1" applyFont="1" applyFill="1" applyBorder="1"/>
    <xf numFmtId="0" fontId="0" fillId="4" borderId="23" xfId="0" applyNumberFormat="1" applyFill="1" applyBorder="1"/>
    <xf numFmtId="0" fontId="0" fillId="4" borderId="21" xfId="0" applyNumberFormat="1" applyFill="1" applyBorder="1"/>
    <xf numFmtId="0" fontId="0" fillId="5" borderId="14" xfId="0" applyFill="1" applyBorder="1" applyAlignment="1">
      <alignment horizontal="center"/>
    </xf>
    <xf numFmtId="0" fontId="0" fillId="5" borderId="22" xfId="0" applyFill="1" applyBorder="1" applyAlignment="1">
      <alignment horizontal="center"/>
    </xf>
    <xf numFmtId="0" fontId="0" fillId="5" borderId="19" xfId="0" applyFill="1" applyBorder="1" applyAlignment="1">
      <alignment horizontal="center"/>
    </xf>
    <xf numFmtId="0" fontId="31" fillId="5" borderId="10" xfId="0" applyFont="1" applyFill="1" applyBorder="1" applyAlignment="1" applyProtection="1">
      <alignment horizontal="left" vertical="center"/>
      <protection locked="0"/>
    </xf>
    <xf numFmtId="0" fontId="32" fillId="5" borderId="11" xfId="0" applyFont="1" applyFill="1" applyBorder="1" applyAlignment="1" applyProtection="1">
      <alignment horizontal="center" vertical="center"/>
      <protection locked="0"/>
    </xf>
    <xf numFmtId="0" fontId="33" fillId="5" borderId="9" xfId="0" applyFont="1" applyFill="1" applyBorder="1" applyAlignment="1" applyProtection="1">
      <alignment horizontal="center" vertical="center"/>
      <protection locked="0"/>
    </xf>
    <xf numFmtId="0" fontId="34" fillId="5" borderId="3" xfId="0" applyFont="1" applyFill="1" applyBorder="1" applyAlignment="1" applyProtection="1">
      <alignment horizontal="center" vertical="center"/>
      <protection locked="0"/>
    </xf>
    <xf numFmtId="0" fontId="35" fillId="5" borderId="10" xfId="0" applyFont="1" applyFill="1" applyBorder="1" applyAlignment="1" applyProtection="1">
      <alignment horizontal="left" vertical="center"/>
      <protection locked="0"/>
    </xf>
    <xf numFmtId="0" fontId="36" fillId="5" borderId="11" xfId="0" applyFont="1" applyFill="1" applyBorder="1" applyAlignment="1" applyProtection="1">
      <alignment horizontal="center" vertical="center"/>
      <protection locked="0"/>
    </xf>
    <xf numFmtId="0" fontId="35" fillId="5" borderId="11" xfId="0" applyFont="1" applyFill="1" applyBorder="1" applyAlignment="1" applyProtection="1">
      <alignment horizontal="center" vertical="center"/>
      <protection locked="0"/>
    </xf>
    <xf numFmtId="0" fontId="34" fillId="5" borderId="9" xfId="0" applyFont="1" applyFill="1" applyBorder="1" applyAlignment="1" applyProtection="1">
      <alignment horizontal="center" vertical="center"/>
      <protection locked="0"/>
    </xf>
    <xf numFmtId="0" fontId="34" fillId="5" borderId="7" xfId="0" applyFont="1" applyFill="1" applyBorder="1" applyAlignment="1" applyProtection="1">
      <alignment horizontal="center" vertical="center"/>
      <protection locked="0"/>
    </xf>
    <xf numFmtId="0" fontId="29" fillId="5" borderId="11" xfId="0" applyFont="1" applyFill="1" applyBorder="1" applyAlignment="1" applyProtection="1">
      <alignment horizontal="center" vertical="center"/>
      <protection locked="0"/>
    </xf>
    <xf numFmtId="0" fontId="29" fillId="5" borderId="9" xfId="0" applyFont="1" applyFill="1" applyBorder="1" applyAlignment="1" applyProtection="1">
      <alignment horizontal="center" vertical="center"/>
      <protection locked="0"/>
    </xf>
    <xf numFmtId="0" fontId="0" fillId="5" borderId="14" xfId="0" applyFill="1" applyBorder="1"/>
    <xf numFmtId="0" fontId="0" fillId="5" borderId="17" xfId="0" applyFill="1" applyBorder="1"/>
    <xf numFmtId="1" fontId="30" fillId="4" borderId="18" xfId="0" applyNumberFormat="1" applyFont="1" applyFill="1" applyBorder="1"/>
    <xf numFmtId="0" fontId="43" fillId="0" borderId="0" xfId="0" applyFont="1" applyFill="1" applyProtection="1">
      <protection locked="0"/>
    </xf>
    <xf numFmtId="20" fontId="2" fillId="3" borderId="9" xfId="0" applyNumberFormat="1" applyFont="1" applyFill="1" applyBorder="1" applyAlignment="1" applyProtection="1">
      <alignment horizontal="center" vertical="center"/>
      <protection locked="0"/>
    </xf>
    <xf numFmtId="20" fontId="2" fillId="3" borderId="2" xfId="0" applyNumberFormat="1" applyFont="1" applyFill="1" applyBorder="1" applyAlignment="1" applyProtection="1">
      <alignment horizontal="center" vertical="center"/>
      <protection locked="0"/>
    </xf>
    <xf numFmtId="0" fontId="11" fillId="4" borderId="12" xfId="0" applyFont="1" applyFill="1" applyBorder="1" applyAlignment="1" applyProtection="1">
      <alignment horizontal="center"/>
      <protection locked="0"/>
    </xf>
    <xf numFmtId="0" fontId="18" fillId="4" borderId="10" xfId="0" applyFont="1" applyFill="1" applyBorder="1" applyAlignment="1" applyProtection="1">
      <alignment horizontal="center" vertical="center"/>
      <protection locked="0"/>
    </xf>
    <xf numFmtId="0" fontId="18" fillId="4" borderId="9" xfId="0" applyFont="1" applyFill="1" applyBorder="1" applyAlignment="1" applyProtection="1">
      <alignment horizontal="center" vertical="center"/>
      <protection locked="0"/>
    </xf>
    <xf numFmtId="0" fontId="18" fillId="4" borderId="6" xfId="0" applyFont="1" applyFill="1" applyBorder="1" applyAlignment="1" applyProtection="1">
      <alignment horizontal="center" vertical="center"/>
      <protection locked="0"/>
    </xf>
    <xf numFmtId="0" fontId="18" fillId="4" borderId="2" xfId="0" applyFont="1" applyFill="1" applyBorder="1" applyAlignment="1" applyProtection="1">
      <alignment horizontal="center" vertical="center"/>
      <protection locked="0"/>
    </xf>
    <xf numFmtId="0" fontId="10" fillId="3" borderId="11" xfId="0" applyFont="1" applyFill="1" applyBorder="1" applyAlignment="1" applyProtection="1">
      <alignment horizontal="center" vertical="center"/>
      <protection locked="0"/>
    </xf>
    <xf numFmtId="0" fontId="10" fillId="3" borderId="9" xfId="0" applyFont="1" applyFill="1" applyBorder="1" applyAlignment="1" applyProtection="1">
      <alignment horizontal="center" vertical="center"/>
      <protection locked="0"/>
    </xf>
    <xf numFmtId="0" fontId="10" fillId="3" borderId="12" xfId="0" applyFont="1" applyFill="1" applyBorder="1" applyAlignment="1" applyProtection="1">
      <alignment horizontal="center" vertical="center"/>
      <protection locked="0"/>
    </xf>
    <xf numFmtId="0" fontId="10" fillId="3" borderId="2" xfId="0" applyFont="1" applyFill="1" applyBorder="1" applyAlignment="1" applyProtection="1">
      <alignment horizontal="center" vertical="center"/>
      <protection locked="0"/>
    </xf>
    <xf numFmtId="16" fontId="2" fillId="3" borderId="10" xfId="0" applyNumberFormat="1" applyFont="1" applyFill="1" applyBorder="1" applyAlignment="1" applyProtection="1">
      <alignment horizontal="center" vertical="center" wrapText="1"/>
      <protection locked="0"/>
    </xf>
    <xf numFmtId="16" fontId="2" fillId="3" borderId="6" xfId="0" applyNumberFormat="1" applyFont="1" applyFill="1" applyBorder="1" applyAlignment="1" applyProtection="1">
      <alignment horizontal="center" vertical="center" wrapText="1"/>
      <protection locked="0"/>
    </xf>
    <xf numFmtId="0" fontId="8" fillId="0" borderId="0" xfId="1" applyFont="1" applyFill="1" applyAlignment="1" applyProtection="1">
      <alignment horizontal="left"/>
      <protection locked="0"/>
    </xf>
    <xf numFmtId="0" fontId="39" fillId="0" borderId="0" xfId="1" applyFont="1" applyFill="1" applyAlignment="1" applyProtection="1">
      <alignment horizontal="left"/>
      <protection locked="0"/>
    </xf>
    <xf numFmtId="0" fontId="7" fillId="4" borderId="12" xfId="0" applyFont="1" applyFill="1" applyBorder="1" applyAlignment="1" applyProtection="1">
      <alignment horizontal="center"/>
      <protection locked="0"/>
    </xf>
  </cellXfs>
  <cellStyles count="2">
    <cellStyle name="Lien hypertexte" xfId="1" builtinId="8"/>
    <cellStyle name="Normal" xfId="0" builtinId="0"/>
  </cellStyles>
  <dxfs count="61">
    <dxf>
      <font>
        <b val="0"/>
        <i val="0"/>
        <strike val="0"/>
        <condense val="0"/>
        <extend val="0"/>
        <outline val="0"/>
        <shadow val="0"/>
        <u val="none"/>
        <vertAlign val="baseline"/>
        <sz val="10"/>
        <color auto="1"/>
        <name val="Arial"/>
        <scheme val="none"/>
      </font>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alignment horizontal="general" vertical="top" textRotation="0" wrapText="1" indent="0" relativeIndent="0" justifyLastLine="0" shrinkToFit="0" mergeCell="0" readingOrder="0"/>
    </dxf>
    <dxf>
      <alignment horizontal="general" vertical="top" textRotation="0" wrapText="0" indent="0" relativeIndent="0" justifyLastLine="0" shrinkToFit="0" mergeCell="0" readingOrder="0"/>
    </dxf>
    <dxf>
      <alignment horizontal="general" vertical="top" textRotation="0" wrapText="0" indent="0" relativeIndent="0" justifyLastLine="0" shrinkToFit="0" mergeCell="0" readingOrder="0"/>
    </dxf>
    <dxf>
      <alignment horizontal="center" vertical="center" textRotation="0" wrapText="0" indent="0" relativeIndent="0" justifyLastLine="0" shrinkToFit="0" mergeCell="0" readingOrder="0"/>
    </dxf>
    <dxf>
      <numFmt numFmtId="1" formatCode="0"/>
    </dxf>
    <dxf>
      <fill>
        <patternFill patternType="solid">
          <bgColor theme="3" tint="0.39997558519241921"/>
        </patternFill>
      </fill>
    </dxf>
    <dxf>
      <fill>
        <patternFill patternType="solid">
          <bgColor theme="3" tint="0.39997558519241921"/>
        </patternFill>
      </fill>
    </dxf>
    <dxf>
      <alignment horizontal="center" readingOrder="0"/>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ont>
        <color indexed="9"/>
      </font>
    </dxf>
    <dxf>
      <numFmt numFmtId="1" formatCode="0"/>
    </dxf>
    <dxf>
      <fill>
        <patternFill patternType="solid">
          <bgColor theme="3" tint="0.39997558519241921"/>
        </patternFill>
      </fill>
    </dxf>
    <dxf>
      <fill>
        <patternFill patternType="solid">
          <bgColor theme="3" tint="0.39997558519241921"/>
        </patternFill>
      </fill>
    </dxf>
    <dxf>
      <alignment horizontal="center" readingOrder="0"/>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ont>
        <color indexed="9"/>
      </font>
    </dxf>
    <dxf>
      <numFmt numFmtId="1" formatCode="0"/>
    </dxf>
    <dxf>
      <fill>
        <patternFill patternType="solid">
          <bgColor theme="3" tint="0.39997558519241921"/>
        </patternFill>
      </fill>
    </dxf>
    <dxf>
      <fill>
        <patternFill patternType="solid">
          <bgColor theme="3" tint="0.39997558519241921"/>
        </patternFill>
      </fill>
    </dxf>
    <dxf>
      <alignment horizontal="center" readingOrder="0"/>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numFmt numFmtId="1" formatCode="0"/>
    </dxf>
    <dxf>
      <font>
        <color indexed="9"/>
      </font>
    </dxf>
    <dxf>
      <fill>
        <patternFill patternType="solid">
          <bgColor theme="3" tint="0.39997558519241921"/>
        </patternFill>
      </fill>
    </dxf>
    <dxf>
      <fill>
        <patternFill patternType="solid">
          <bgColor theme="3" tint="0.39997558519241921"/>
        </patternFill>
      </fill>
    </dxf>
    <dxf>
      <alignment horizontal="center" readingOrder="0"/>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ont>
        <color indexed="9"/>
      </font>
    </dxf>
    <dxf>
      <numFmt numFmtId="1" formatCode="0"/>
    </dxf>
    <dxf>
      <font>
        <b/>
        <i val="0"/>
        <condense val="0"/>
        <extend val="0"/>
        <color indexed="13"/>
      </font>
      <fill>
        <patternFill>
          <bgColor indexed="58"/>
        </patternFill>
      </fill>
    </dxf>
    <dxf>
      <font>
        <b/>
        <i val="0"/>
        <condense val="0"/>
        <extend val="0"/>
        <color indexed="13"/>
      </font>
      <fill>
        <patternFill>
          <bgColor indexed="58"/>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condense val="0"/>
        <extend val="0"/>
        <color indexed="16"/>
      </font>
      <fill>
        <patternFill>
          <bgColor indexed="52"/>
        </patternFill>
      </fill>
    </dxf>
    <dxf>
      <font>
        <b/>
        <i val="0"/>
        <condense val="0"/>
        <extend val="0"/>
        <color indexed="13"/>
      </font>
      <fill>
        <patternFill>
          <bgColor indexed="58"/>
        </patternFill>
      </fill>
    </dxf>
    <dxf>
      <font>
        <b/>
        <i val="0"/>
        <condense val="0"/>
        <extend val="0"/>
        <color indexed="13"/>
      </font>
      <fill>
        <patternFill>
          <bgColor indexed="58"/>
        </patternFill>
      </fill>
    </dxf>
    <dxf>
      <font>
        <b/>
        <i val="0"/>
        <condense val="0"/>
        <extend val="0"/>
        <color indexed="13"/>
      </font>
      <fill>
        <patternFill>
          <bgColor indexed="58"/>
        </patternFill>
      </fill>
    </dxf>
    <dxf>
      <font>
        <b/>
        <i val="0"/>
        <condense val="0"/>
        <extend val="0"/>
        <color indexed="13"/>
      </font>
      <fill>
        <patternFill>
          <bgColor indexed="58"/>
        </patternFill>
      </fill>
    </dxf>
    <dxf>
      <font>
        <b/>
        <i val="0"/>
        <condense val="0"/>
        <extend val="0"/>
        <color indexed="13"/>
      </font>
      <fill>
        <patternFill>
          <bgColor indexed="58"/>
        </patternFill>
      </fill>
    </dxf>
  </dxfs>
  <tableStyles count="0" defaultTableStyle="TableStyleMedium9" defaultPivotStyle="PivotStyleLight16"/>
  <colors>
    <mruColors>
      <color rgb="FF808000"/>
      <color rgb="FF999965"/>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4.xml"/><Relationship Id="rId5" Type="http://schemas.openxmlformats.org/officeDocument/2006/relationships/pivotCacheDefinition" Target="pivotCache/pivotCacheDefinition3.xml"/><Relationship Id="rId10" Type="http://schemas.openxmlformats.org/officeDocument/2006/relationships/calcChain" Target="calcChain.xml"/><Relationship Id="rId4" Type="http://schemas.openxmlformats.org/officeDocument/2006/relationships/pivotCacheDefinition" Target="pivotCache/pivotCacheDefinition2.xml"/><Relationship Id="rId9"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iagrams/_rels/data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iagrams/_rels/data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iagrams/_rels/data4.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iagrams/colors1.xml><?xml version="1.0" encoding="utf-8"?>
<dgm:colorsDef xmlns:dgm="http://schemas.openxmlformats.org/drawingml/2006/diagram" xmlns:a="http://schemas.openxmlformats.org/drawingml/2006/main" uniqueId="urn:microsoft.com/office/officeart/2005/8/colors/accent1_2#1">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accent1_2#3">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accent1_2#4">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3529377-573F-486C-A06B-BBD3D0E0EE41}" type="doc">
      <dgm:prSet loTypeId="urn:microsoft.com/office/officeart/2005/8/layout/pList1" loCatId="list" qsTypeId="urn:microsoft.com/office/officeart/2005/8/quickstyle/simple1#1" qsCatId="simple" csTypeId="urn:microsoft.com/office/officeart/2005/8/colors/accent1_2#1" csCatId="accent1" phldr="1"/>
      <dgm:spPr/>
      <dgm:t>
        <a:bodyPr/>
        <a:lstStyle/>
        <a:p>
          <a:endParaRPr lang="fr-FR"/>
        </a:p>
      </dgm:t>
    </dgm:pt>
    <dgm:pt modelId="{0A4D45E6-13E2-4851-ABB1-953BC3C5E843}">
      <dgm:prSet phldrT="[Texte]"/>
      <dgm:spPr/>
      <dgm:t>
        <a:bodyPr/>
        <a:lstStyle/>
        <a:p>
          <a:endParaRPr lang="fr-FR"/>
        </a:p>
      </dgm:t>
    </dgm:pt>
    <dgm:pt modelId="{31F4C321-6A39-4D71-8F58-DCA193A48EA5}" type="sibTrans" cxnId="{735E9A4A-EA96-48FF-B6A7-9828C1182717}">
      <dgm:prSet/>
      <dgm:spPr/>
      <dgm:t>
        <a:bodyPr/>
        <a:lstStyle/>
        <a:p>
          <a:endParaRPr lang="fr-FR"/>
        </a:p>
      </dgm:t>
    </dgm:pt>
    <dgm:pt modelId="{CDEA8C65-7225-4248-AE72-9C89F4FABA7B}" type="parTrans" cxnId="{735E9A4A-EA96-48FF-B6A7-9828C1182717}">
      <dgm:prSet/>
      <dgm:spPr/>
      <dgm:t>
        <a:bodyPr/>
        <a:lstStyle/>
        <a:p>
          <a:endParaRPr lang="fr-FR"/>
        </a:p>
      </dgm:t>
    </dgm:pt>
    <dgm:pt modelId="{CF61810F-1D63-4D3F-80CC-88EBD51649AE}">
      <dgm:prSet phldrT="[Texte]"/>
      <dgm:spPr/>
      <dgm:t>
        <a:bodyPr/>
        <a:lstStyle/>
        <a:p>
          <a:endParaRPr lang="fr-FR"/>
        </a:p>
      </dgm:t>
    </dgm:pt>
    <dgm:pt modelId="{8A855EF2-DF76-45CF-B1C0-1C407BD51AA9}" type="parTrans" cxnId="{DF650AE1-831B-4862-931A-73BD0092E498}">
      <dgm:prSet/>
      <dgm:spPr/>
      <dgm:t>
        <a:bodyPr/>
        <a:lstStyle/>
        <a:p>
          <a:endParaRPr lang="fr-FR"/>
        </a:p>
      </dgm:t>
    </dgm:pt>
    <dgm:pt modelId="{2A88A8A5-60A3-4B30-A9A8-DC9AC98510E3}" type="sibTrans" cxnId="{DF650AE1-831B-4862-931A-73BD0092E498}">
      <dgm:prSet/>
      <dgm:spPr/>
      <dgm:t>
        <a:bodyPr/>
        <a:lstStyle/>
        <a:p>
          <a:endParaRPr lang="fr-FR"/>
        </a:p>
      </dgm:t>
    </dgm:pt>
    <dgm:pt modelId="{A1A0A941-A845-4A67-B529-A877B6A3E18D}">
      <dgm:prSet phldrT="[Texte]"/>
      <dgm:spPr/>
      <dgm:t>
        <a:bodyPr/>
        <a:lstStyle/>
        <a:p>
          <a:endParaRPr lang="fr-FR"/>
        </a:p>
      </dgm:t>
    </dgm:pt>
    <dgm:pt modelId="{50F4E85F-527B-4616-856D-5C045A56AA10}" type="parTrans" cxnId="{7253F0EE-3D51-484C-8BE8-4094A34B0C91}">
      <dgm:prSet/>
      <dgm:spPr/>
      <dgm:t>
        <a:bodyPr/>
        <a:lstStyle/>
        <a:p>
          <a:endParaRPr lang="fr-FR"/>
        </a:p>
      </dgm:t>
    </dgm:pt>
    <dgm:pt modelId="{57DC773C-9ADB-453D-9E25-63DDE18EF407}" type="sibTrans" cxnId="{7253F0EE-3D51-484C-8BE8-4094A34B0C91}">
      <dgm:prSet/>
      <dgm:spPr/>
      <dgm:t>
        <a:bodyPr/>
        <a:lstStyle/>
        <a:p>
          <a:endParaRPr lang="fr-FR"/>
        </a:p>
      </dgm:t>
    </dgm:pt>
    <dgm:pt modelId="{E80B660C-8533-4588-9D9B-9433471861D0}">
      <dgm:prSet phldrT="[Texte]"/>
      <dgm:spPr/>
      <dgm:t>
        <a:bodyPr/>
        <a:lstStyle/>
        <a:p>
          <a:endParaRPr lang="fr-FR"/>
        </a:p>
      </dgm:t>
    </dgm:pt>
    <dgm:pt modelId="{739E4DB7-042A-4022-A77F-087E23D3D163}" type="parTrans" cxnId="{DD03A43A-F7B3-40AF-85F1-BEA44BF793DD}">
      <dgm:prSet/>
      <dgm:spPr/>
      <dgm:t>
        <a:bodyPr/>
        <a:lstStyle/>
        <a:p>
          <a:endParaRPr lang="fr-FR"/>
        </a:p>
      </dgm:t>
    </dgm:pt>
    <dgm:pt modelId="{1856D45D-ACA2-469F-9805-D2051D0B5CF2}" type="sibTrans" cxnId="{DD03A43A-F7B3-40AF-85F1-BEA44BF793DD}">
      <dgm:prSet/>
      <dgm:spPr/>
      <dgm:t>
        <a:bodyPr/>
        <a:lstStyle/>
        <a:p>
          <a:endParaRPr lang="fr-FR"/>
        </a:p>
      </dgm:t>
    </dgm:pt>
    <dgm:pt modelId="{9A651F81-5B6A-4943-B81C-105DABE1D3F9}">
      <dgm:prSet phldrT="[Texte]"/>
      <dgm:spPr/>
      <dgm:t>
        <a:bodyPr/>
        <a:lstStyle/>
        <a:p>
          <a:endParaRPr lang="fr-FR"/>
        </a:p>
      </dgm:t>
    </dgm:pt>
    <dgm:pt modelId="{DF539921-887D-417F-A482-A2F5854B2F73}" type="parTrans" cxnId="{A090533E-E5E1-4E3E-A49F-26E7C140A514}">
      <dgm:prSet/>
      <dgm:spPr/>
      <dgm:t>
        <a:bodyPr/>
        <a:lstStyle/>
        <a:p>
          <a:endParaRPr lang="fr-FR"/>
        </a:p>
      </dgm:t>
    </dgm:pt>
    <dgm:pt modelId="{693249C3-3D40-4C4B-9388-6FBF13A8A7B2}" type="sibTrans" cxnId="{A090533E-E5E1-4E3E-A49F-26E7C140A514}">
      <dgm:prSet/>
      <dgm:spPr/>
      <dgm:t>
        <a:bodyPr/>
        <a:lstStyle/>
        <a:p>
          <a:endParaRPr lang="fr-FR"/>
        </a:p>
      </dgm:t>
    </dgm:pt>
    <dgm:pt modelId="{84C0DDCB-8DE0-413D-9D3F-1B2FE3184642}" type="pres">
      <dgm:prSet presAssocID="{43529377-573F-486C-A06B-BBD3D0E0EE41}" presName="Name0" presStyleCnt="0">
        <dgm:presLayoutVars>
          <dgm:dir/>
          <dgm:resizeHandles val="exact"/>
        </dgm:presLayoutVars>
      </dgm:prSet>
      <dgm:spPr/>
      <dgm:t>
        <a:bodyPr/>
        <a:lstStyle/>
        <a:p>
          <a:endParaRPr lang="fr-FR"/>
        </a:p>
      </dgm:t>
    </dgm:pt>
    <dgm:pt modelId="{FCA3B402-0000-4F1A-916A-09ABD5D9CD18}" type="pres">
      <dgm:prSet presAssocID="{0A4D45E6-13E2-4851-ABB1-953BC3C5E843}" presName="compNode" presStyleCnt="0"/>
      <dgm:spPr/>
      <dgm:t>
        <a:bodyPr/>
        <a:lstStyle/>
        <a:p>
          <a:endParaRPr lang="fr-FR"/>
        </a:p>
      </dgm:t>
    </dgm:pt>
    <dgm:pt modelId="{36BAAD56-C3DB-48C6-BF81-50B4A5D35D6F}" type="pres">
      <dgm:prSet presAssocID="{0A4D45E6-13E2-4851-ABB1-953BC3C5E843}" presName="pictRect" presStyleLbl="node1" presStyleIdx="0" presStyleCnt="5"/>
      <dgm:spPr>
        <a:blipFill rotWithShape="0">
          <a:blip xmlns:r="http://schemas.openxmlformats.org/officeDocument/2006/relationships" r:embed="rId1"/>
          <a:stretch>
            <a:fillRect/>
          </a:stretch>
        </a:blipFill>
      </dgm:spPr>
      <dgm:t>
        <a:bodyPr/>
        <a:lstStyle/>
        <a:p>
          <a:endParaRPr lang="fr-FR"/>
        </a:p>
      </dgm:t>
    </dgm:pt>
    <dgm:pt modelId="{31B7B662-77AE-4CFC-B624-632B5BF00B5F}" type="pres">
      <dgm:prSet presAssocID="{0A4D45E6-13E2-4851-ABB1-953BC3C5E843}" presName="textRect" presStyleLbl="revTx" presStyleIdx="0" presStyleCnt="5">
        <dgm:presLayoutVars>
          <dgm:bulletEnabled val="1"/>
        </dgm:presLayoutVars>
      </dgm:prSet>
      <dgm:spPr/>
      <dgm:t>
        <a:bodyPr/>
        <a:lstStyle/>
        <a:p>
          <a:endParaRPr lang="fr-FR"/>
        </a:p>
      </dgm:t>
    </dgm:pt>
    <dgm:pt modelId="{13B32117-1197-442F-B588-B87C73B2055E}" type="pres">
      <dgm:prSet presAssocID="{31F4C321-6A39-4D71-8F58-DCA193A48EA5}" presName="sibTrans" presStyleLbl="sibTrans2D1" presStyleIdx="0" presStyleCnt="0"/>
      <dgm:spPr/>
      <dgm:t>
        <a:bodyPr/>
        <a:lstStyle/>
        <a:p>
          <a:endParaRPr lang="fr-FR"/>
        </a:p>
      </dgm:t>
    </dgm:pt>
    <dgm:pt modelId="{9342EEC1-6EA4-4C77-A1B7-52AE6ADB5870}" type="pres">
      <dgm:prSet presAssocID="{A1A0A941-A845-4A67-B529-A877B6A3E18D}" presName="compNode" presStyleCnt="0"/>
      <dgm:spPr/>
      <dgm:t>
        <a:bodyPr/>
        <a:lstStyle/>
        <a:p>
          <a:endParaRPr lang="fr-FR"/>
        </a:p>
      </dgm:t>
    </dgm:pt>
    <dgm:pt modelId="{1023B095-CE31-451F-8DDE-A8EED3D6D44A}" type="pres">
      <dgm:prSet presAssocID="{A1A0A941-A845-4A67-B529-A877B6A3E18D}" presName="pictRect" presStyleLbl="node1" presStyleIdx="1" presStyleCnt="5"/>
      <dgm:spPr>
        <a:blipFill rotWithShape="0">
          <a:blip xmlns:r="http://schemas.openxmlformats.org/officeDocument/2006/relationships" r:embed="rId2"/>
          <a:stretch>
            <a:fillRect/>
          </a:stretch>
        </a:blipFill>
      </dgm:spPr>
      <dgm:t>
        <a:bodyPr/>
        <a:lstStyle/>
        <a:p>
          <a:endParaRPr lang="fr-FR"/>
        </a:p>
      </dgm:t>
    </dgm:pt>
    <dgm:pt modelId="{760AD42A-3500-4859-B651-B05A54652309}" type="pres">
      <dgm:prSet presAssocID="{A1A0A941-A845-4A67-B529-A877B6A3E18D}" presName="textRect" presStyleLbl="revTx" presStyleIdx="1" presStyleCnt="5">
        <dgm:presLayoutVars>
          <dgm:bulletEnabled val="1"/>
        </dgm:presLayoutVars>
      </dgm:prSet>
      <dgm:spPr/>
      <dgm:t>
        <a:bodyPr/>
        <a:lstStyle/>
        <a:p>
          <a:endParaRPr lang="fr-FR"/>
        </a:p>
      </dgm:t>
    </dgm:pt>
    <dgm:pt modelId="{9E787F40-4321-4F0B-A823-57EDF4891762}" type="pres">
      <dgm:prSet presAssocID="{57DC773C-9ADB-453D-9E25-63DDE18EF407}" presName="sibTrans" presStyleLbl="sibTrans2D1" presStyleIdx="0" presStyleCnt="0"/>
      <dgm:spPr/>
      <dgm:t>
        <a:bodyPr/>
        <a:lstStyle/>
        <a:p>
          <a:endParaRPr lang="fr-FR"/>
        </a:p>
      </dgm:t>
    </dgm:pt>
    <dgm:pt modelId="{B5D0CBC4-C8A4-4DE2-BE60-46956353F647}" type="pres">
      <dgm:prSet presAssocID="{E80B660C-8533-4588-9D9B-9433471861D0}" presName="compNode" presStyleCnt="0"/>
      <dgm:spPr/>
      <dgm:t>
        <a:bodyPr/>
        <a:lstStyle/>
        <a:p>
          <a:endParaRPr lang="fr-FR"/>
        </a:p>
      </dgm:t>
    </dgm:pt>
    <dgm:pt modelId="{1CFB0093-82C8-416D-860F-1EB102CD54E3}" type="pres">
      <dgm:prSet presAssocID="{E80B660C-8533-4588-9D9B-9433471861D0}" presName="pictRect" presStyleLbl="node1" presStyleIdx="2" presStyleCnt="5"/>
      <dgm:spPr>
        <a:blipFill rotWithShape="0">
          <a:blip xmlns:r="http://schemas.openxmlformats.org/officeDocument/2006/relationships" r:embed="rId3"/>
          <a:stretch>
            <a:fillRect/>
          </a:stretch>
        </a:blipFill>
      </dgm:spPr>
      <dgm:t>
        <a:bodyPr/>
        <a:lstStyle/>
        <a:p>
          <a:endParaRPr lang="fr-FR"/>
        </a:p>
      </dgm:t>
    </dgm:pt>
    <dgm:pt modelId="{0CF27588-D9E8-4542-BDBF-85EDD0BF22E3}" type="pres">
      <dgm:prSet presAssocID="{E80B660C-8533-4588-9D9B-9433471861D0}" presName="textRect" presStyleLbl="revTx" presStyleIdx="2" presStyleCnt="5">
        <dgm:presLayoutVars>
          <dgm:bulletEnabled val="1"/>
        </dgm:presLayoutVars>
      </dgm:prSet>
      <dgm:spPr/>
      <dgm:t>
        <a:bodyPr/>
        <a:lstStyle/>
        <a:p>
          <a:endParaRPr lang="fr-FR"/>
        </a:p>
      </dgm:t>
    </dgm:pt>
    <dgm:pt modelId="{0CCB8C34-F2FE-4ACE-AC14-685F61E830E6}" type="pres">
      <dgm:prSet presAssocID="{1856D45D-ACA2-469F-9805-D2051D0B5CF2}" presName="sibTrans" presStyleLbl="sibTrans2D1" presStyleIdx="0" presStyleCnt="0"/>
      <dgm:spPr/>
      <dgm:t>
        <a:bodyPr/>
        <a:lstStyle/>
        <a:p>
          <a:endParaRPr lang="fr-FR"/>
        </a:p>
      </dgm:t>
    </dgm:pt>
    <dgm:pt modelId="{F39437BE-542B-4B5E-B3EA-1C02BDEAA595}" type="pres">
      <dgm:prSet presAssocID="{9A651F81-5B6A-4943-B81C-105DABE1D3F9}" presName="compNode" presStyleCnt="0"/>
      <dgm:spPr/>
      <dgm:t>
        <a:bodyPr/>
        <a:lstStyle/>
        <a:p>
          <a:endParaRPr lang="fr-FR"/>
        </a:p>
      </dgm:t>
    </dgm:pt>
    <dgm:pt modelId="{42241758-5E8D-4FED-A505-F0F1043BA5C1}" type="pres">
      <dgm:prSet presAssocID="{9A651F81-5B6A-4943-B81C-105DABE1D3F9}" presName="pictRect" presStyleLbl="node1" presStyleIdx="3" presStyleCnt="5"/>
      <dgm:spPr>
        <a:blipFill rotWithShape="0">
          <a:blip xmlns:r="http://schemas.openxmlformats.org/officeDocument/2006/relationships" r:embed="rId4"/>
          <a:stretch>
            <a:fillRect/>
          </a:stretch>
        </a:blipFill>
      </dgm:spPr>
      <dgm:t>
        <a:bodyPr/>
        <a:lstStyle/>
        <a:p>
          <a:endParaRPr lang="fr-FR"/>
        </a:p>
      </dgm:t>
    </dgm:pt>
    <dgm:pt modelId="{402208FC-8EF0-4649-A59A-56F753242902}" type="pres">
      <dgm:prSet presAssocID="{9A651F81-5B6A-4943-B81C-105DABE1D3F9}" presName="textRect" presStyleLbl="revTx" presStyleIdx="3" presStyleCnt="5">
        <dgm:presLayoutVars>
          <dgm:bulletEnabled val="1"/>
        </dgm:presLayoutVars>
      </dgm:prSet>
      <dgm:spPr/>
      <dgm:t>
        <a:bodyPr/>
        <a:lstStyle/>
        <a:p>
          <a:endParaRPr lang="fr-FR"/>
        </a:p>
      </dgm:t>
    </dgm:pt>
    <dgm:pt modelId="{41E6054D-DBF2-498D-823A-4B6532E2E1BF}" type="pres">
      <dgm:prSet presAssocID="{693249C3-3D40-4C4B-9388-6FBF13A8A7B2}" presName="sibTrans" presStyleLbl="sibTrans2D1" presStyleIdx="0" presStyleCnt="0"/>
      <dgm:spPr/>
      <dgm:t>
        <a:bodyPr/>
        <a:lstStyle/>
        <a:p>
          <a:endParaRPr lang="fr-FR"/>
        </a:p>
      </dgm:t>
    </dgm:pt>
    <dgm:pt modelId="{FC8C093E-27A7-4D80-B16E-06C53252E9A1}" type="pres">
      <dgm:prSet presAssocID="{CF61810F-1D63-4D3F-80CC-88EBD51649AE}" presName="compNode" presStyleCnt="0"/>
      <dgm:spPr/>
      <dgm:t>
        <a:bodyPr/>
        <a:lstStyle/>
        <a:p>
          <a:endParaRPr lang="fr-FR"/>
        </a:p>
      </dgm:t>
    </dgm:pt>
    <dgm:pt modelId="{E55FAC99-C33B-4267-981F-A942F89660A8}" type="pres">
      <dgm:prSet presAssocID="{CF61810F-1D63-4D3F-80CC-88EBD51649AE}" presName="pictRect" presStyleLbl="node1" presStyleIdx="4" presStyleCnt="5"/>
      <dgm:spPr>
        <a:blipFill rotWithShape="0">
          <a:blip xmlns:r="http://schemas.openxmlformats.org/officeDocument/2006/relationships" r:embed="rId5"/>
          <a:stretch>
            <a:fillRect/>
          </a:stretch>
        </a:blipFill>
      </dgm:spPr>
      <dgm:t>
        <a:bodyPr/>
        <a:lstStyle/>
        <a:p>
          <a:endParaRPr lang="fr-FR"/>
        </a:p>
      </dgm:t>
    </dgm:pt>
    <dgm:pt modelId="{1282A007-3AFC-49A3-A1AC-59A4FF7CFB21}" type="pres">
      <dgm:prSet presAssocID="{CF61810F-1D63-4D3F-80CC-88EBD51649AE}" presName="textRect" presStyleLbl="revTx" presStyleIdx="4" presStyleCnt="5">
        <dgm:presLayoutVars>
          <dgm:bulletEnabled val="1"/>
        </dgm:presLayoutVars>
      </dgm:prSet>
      <dgm:spPr/>
      <dgm:t>
        <a:bodyPr/>
        <a:lstStyle/>
        <a:p>
          <a:endParaRPr lang="fr-FR"/>
        </a:p>
      </dgm:t>
    </dgm:pt>
  </dgm:ptLst>
  <dgm:cxnLst>
    <dgm:cxn modelId="{19A77896-BC3D-485C-BE9B-C6D95695EC70}" type="presOf" srcId="{E80B660C-8533-4588-9D9B-9433471861D0}" destId="{0CF27588-D9E8-4542-BDBF-85EDD0BF22E3}" srcOrd="0" destOrd="0" presId="urn:microsoft.com/office/officeart/2005/8/layout/pList1"/>
    <dgm:cxn modelId="{1C31AEFF-230F-4548-909F-3D34F8031CB4}" type="presOf" srcId="{57DC773C-9ADB-453D-9E25-63DDE18EF407}" destId="{9E787F40-4321-4F0B-A823-57EDF4891762}" srcOrd="0" destOrd="0" presId="urn:microsoft.com/office/officeart/2005/8/layout/pList1"/>
    <dgm:cxn modelId="{538A4325-BCA6-4D2F-9550-77391513BE61}" type="presOf" srcId="{CF61810F-1D63-4D3F-80CC-88EBD51649AE}" destId="{1282A007-3AFC-49A3-A1AC-59A4FF7CFB21}" srcOrd="0" destOrd="0" presId="urn:microsoft.com/office/officeart/2005/8/layout/pList1"/>
    <dgm:cxn modelId="{BF653FCC-A3E8-4E17-AE77-C8302C146336}" type="presOf" srcId="{1856D45D-ACA2-469F-9805-D2051D0B5CF2}" destId="{0CCB8C34-F2FE-4ACE-AC14-685F61E830E6}" srcOrd="0" destOrd="0" presId="urn:microsoft.com/office/officeart/2005/8/layout/pList1"/>
    <dgm:cxn modelId="{E14961EB-7F9A-4D80-8496-FFDC303FF77E}" type="presOf" srcId="{0A4D45E6-13E2-4851-ABB1-953BC3C5E843}" destId="{31B7B662-77AE-4CFC-B624-632B5BF00B5F}" srcOrd="0" destOrd="0" presId="urn:microsoft.com/office/officeart/2005/8/layout/pList1"/>
    <dgm:cxn modelId="{7253F0EE-3D51-484C-8BE8-4094A34B0C91}" srcId="{43529377-573F-486C-A06B-BBD3D0E0EE41}" destId="{A1A0A941-A845-4A67-B529-A877B6A3E18D}" srcOrd="1" destOrd="0" parTransId="{50F4E85F-527B-4616-856D-5C045A56AA10}" sibTransId="{57DC773C-9ADB-453D-9E25-63DDE18EF407}"/>
    <dgm:cxn modelId="{DF650AE1-831B-4862-931A-73BD0092E498}" srcId="{43529377-573F-486C-A06B-BBD3D0E0EE41}" destId="{CF61810F-1D63-4D3F-80CC-88EBD51649AE}" srcOrd="4" destOrd="0" parTransId="{8A855EF2-DF76-45CF-B1C0-1C407BD51AA9}" sibTransId="{2A88A8A5-60A3-4B30-A9A8-DC9AC98510E3}"/>
    <dgm:cxn modelId="{A090533E-E5E1-4E3E-A49F-26E7C140A514}" srcId="{43529377-573F-486C-A06B-BBD3D0E0EE41}" destId="{9A651F81-5B6A-4943-B81C-105DABE1D3F9}" srcOrd="3" destOrd="0" parTransId="{DF539921-887D-417F-A482-A2F5854B2F73}" sibTransId="{693249C3-3D40-4C4B-9388-6FBF13A8A7B2}"/>
    <dgm:cxn modelId="{6B547D60-1A36-481A-A29B-F04A3CC7EABF}" type="presOf" srcId="{9A651F81-5B6A-4943-B81C-105DABE1D3F9}" destId="{402208FC-8EF0-4649-A59A-56F753242902}" srcOrd="0" destOrd="0" presId="urn:microsoft.com/office/officeart/2005/8/layout/pList1"/>
    <dgm:cxn modelId="{735E9A4A-EA96-48FF-B6A7-9828C1182717}" srcId="{43529377-573F-486C-A06B-BBD3D0E0EE41}" destId="{0A4D45E6-13E2-4851-ABB1-953BC3C5E843}" srcOrd="0" destOrd="0" parTransId="{CDEA8C65-7225-4248-AE72-9C89F4FABA7B}" sibTransId="{31F4C321-6A39-4D71-8F58-DCA193A48EA5}"/>
    <dgm:cxn modelId="{FFD16FAF-9109-4A18-BCBE-A3FCAF4A657A}" type="presOf" srcId="{A1A0A941-A845-4A67-B529-A877B6A3E18D}" destId="{760AD42A-3500-4859-B651-B05A54652309}" srcOrd="0" destOrd="0" presId="urn:microsoft.com/office/officeart/2005/8/layout/pList1"/>
    <dgm:cxn modelId="{619DF839-F82C-42EB-85BA-C6DA1CF8079A}" type="presOf" srcId="{693249C3-3D40-4C4B-9388-6FBF13A8A7B2}" destId="{41E6054D-DBF2-498D-823A-4B6532E2E1BF}" srcOrd="0" destOrd="0" presId="urn:microsoft.com/office/officeart/2005/8/layout/pList1"/>
    <dgm:cxn modelId="{10516FEF-35DF-436F-AA45-7AD16A1E3159}" type="presOf" srcId="{31F4C321-6A39-4D71-8F58-DCA193A48EA5}" destId="{13B32117-1197-442F-B588-B87C73B2055E}" srcOrd="0" destOrd="0" presId="urn:microsoft.com/office/officeart/2005/8/layout/pList1"/>
    <dgm:cxn modelId="{AB61876B-EB00-45E3-9FB2-13C38D21AA49}" type="presOf" srcId="{43529377-573F-486C-A06B-BBD3D0E0EE41}" destId="{84C0DDCB-8DE0-413D-9D3F-1B2FE3184642}" srcOrd="0" destOrd="0" presId="urn:microsoft.com/office/officeart/2005/8/layout/pList1"/>
    <dgm:cxn modelId="{DD03A43A-F7B3-40AF-85F1-BEA44BF793DD}" srcId="{43529377-573F-486C-A06B-BBD3D0E0EE41}" destId="{E80B660C-8533-4588-9D9B-9433471861D0}" srcOrd="2" destOrd="0" parTransId="{739E4DB7-042A-4022-A77F-087E23D3D163}" sibTransId="{1856D45D-ACA2-469F-9805-D2051D0B5CF2}"/>
    <dgm:cxn modelId="{C9D40A66-3418-40A9-8521-7506B89DAB8F}" type="presParOf" srcId="{84C0DDCB-8DE0-413D-9D3F-1B2FE3184642}" destId="{FCA3B402-0000-4F1A-916A-09ABD5D9CD18}" srcOrd="0" destOrd="0" presId="urn:microsoft.com/office/officeart/2005/8/layout/pList1"/>
    <dgm:cxn modelId="{9CC95346-87C2-4632-B969-60ED79FDEEA7}" type="presParOf" srcId="{FCA3B402-0000-4F1A-916A-09ABD5D9CD18}" destId="{36BAAD56-C3DB-48C6-BF81-50B4A5D35D6F}" srcOrd="0" destOrd="0" presId="urn:microsoft.com/office/officeart/2005/8/layout/pList1"/>
    <dgm:cxn modelId="{F47BE61E-2025-430E-94F1-C09D7F484A8F}" type="presParOf" srcId="{FCA3B402-0000-4F1A-916A-09ABD5D9CD18}" destId="{31B7B662-77AE-4CFC-B624-632B5BF00B5F}" srcOrd="1" destOrd="0" presId="urn:microsoft.com/office/officeart/2005/8/layout/pList1"/>
    <dgm:cxn modelId="{109CA1AE-0673-4825-83D4-3E8C409AA267}" type="presParOf" srcId="{84C0DDCB-8DE0-413D-9D3F-1B2FE3184642}" destId="{13B32117-1197-442F-B588-B87C73B2055E}" srcOrd="1" destOrd="0" presId="urn:microsoft.com/office/officeart/2005/8/layout/pList1"/>
    <dgm:cxn modelId="{59897A11-B331-43F5-9BD5-7F4A5489885A}" type="presParOf" srcId="{84C0DDCB-8DE0-413D-9D3F-1B2FE3184642}" destId="{9342EEC1-6EA4-4C77-A1B7-52AE6ADB5870}" srcOrd="2" destOrd="0" presId="urn:microsoft.com/office/officeart/2005/8/layout/pList1"/>
    <dgm:cxn modelId="{F0F136B8-8DC5-4F46-9B29-9C2E3BC29E63}" type="presParOf" srcId="{9342EEC1-6EA4-4C77-A1B7-52AE6ADB5870}" destId="{1023B095-CE31-451F-8DDE-A8EED3D6D44A}" srcOrd="0" destOrd="0" presId="urn:microsoft.com/office/officeart/2005/8/layout/pList1"/>
    <dgm:cxn modelId="{2B650E6A-DA9F-4DFD-95D9-7985C2FA470F}" type="presParOf" srcId="{9342EEC1-6EA4-4C77-A1B7-52AE6ADB5870}" destId="{760AD42A-3500-4859-B651-B05A54652309}" srcOrd="1" destOrd="0" presId="urn:microsoft.com/office/officeart/2005/8/layout/pList1"/>
    <dgm:cxn modelId="{B7C283FC-4D0E-4676-A8E5-A724405249AF}" type="presParOf" srcId="{84C0DDCB-8DE0-413D-9D3F-1B2FE3184642}" destId="{9E787F40-4321-4F0B-A823-57EDF4891762}" srcOrd="3" destOrd="0" presId="urn:microsoft.com/office/officeart/2005/8/layout/pList1"/>
    <dgm:cxn modelId="{0B1FCDDF-94E2-4763-A7EC-08B6AE6F959C}" type="presParOf" srcId="{84C0DDCB-8DE0-413D-9D3F-1B2FE3184642}" destId="{B5D0CBC4-C8A4-4DE2-BE60-46956353F647}" srcOrd="4" destOrd="0" presId="urn:microsoft.com/office/officeart/2005/8/layout/pList1"/>
    <dgm:cxn modelId="{35B5690E-EAFC-439A-8C76-3667F30F7CC1}" type="presParOf" srcId="{B5D0CBC4-C8A4-4DE2-BE60-46956353F647}" destId="{1CFB0093-82C8-416D-860F-1EB102CD54E3}" srcOrd="0" destOrd="0" presId="urn:microsoft.com/office/officeart/2005/8/layout/pList1"/>
    <dgm:cxn modelId="{DD447564-DB7C-471E-85F0-8EDD29170224}" type="presParOf" srcId="{B5D0CBC4-C8A4-4DE2-BE60-46956353F647}" destId="{0CF27588-D9E8-4542-BDBF-85EDD0BF22E3}" srcOrd="1" destOrd="0" presId="urn:microsoft.com/office/officeart/2005/8/layout/pList1"/>
    <dgm:cxn modelId="{44C11854-FB33-418E-BB89-F0B2F8D377B9}" type="presParOf" srcId="{84C0DDCB-8DE0-413D-9D3F-1B2FE3184642}" destId="{0CCB8C34-F2FE-4ACE-AC14-685F61E830E6}" srcOrd="5" destOrd="0" presId="urn:microsoft.com/office/officeart/2005/8/layout/pList1"/>
    <dgm:cxn modelId="{35487424-34EE-49B1-A47A-A4341E8D48A0}" type="presParOf" srcId="{84C0DDCB-8DE0-413D-9D3F-1B2FE3184642}" destId="{F39437BE-542B-4B5E-B3EA-1C02BDEAA595}" srcOrd="6" destOrd="0" presId="urn:microsoft.com/office/officeart/2005/8/layout/pList1"/>
    <dgm:cxn modelId="{43CF5932-54F9-4777-A717-86C048FBB133}" type="presParOf" srcId="{F39437BE-542B-4B5E-B3EA-1C02BDEAA595}" destId="{42241758-5E8D-4FED-A505-F0F1043BA5C1}" srcOrd="0" destOrd="0" presId="urn:microsoft.com/office/officeart/2005/8/layout/pList1"/>
    <dgm:cxn modelId="{86A5795A-8212-4CC4-871B-1A1EDD5FBF80}" type="presParOf" srcId="{F39437BE-542B-4B5E-B3EA-1C02BDEAA595}" destId="{402208FC-8EF0-4649-A59A-56F753242902}" srcOrd="1" destOrd="0" presId="urn:microsoft.com/office/officeart/2005/8/layout/pList1"/>
    <dgm:cxn modelId="{69265CAC-2BA6-4E53-94D4-7998CC6CF8D9}" type="presParOf" srcId="{84C0DDCB-8DE0-413D-9D3F-1B2FE3184642}" destId="{41E6054D-DBF2-498D-823A-4B6532E2E1BF}" srcOrd="7" destOrd="0" presId="urn:microsoft.com/office/officeart/2005/8/layout/pList1"/>
    <dgm:cxn modelId="{DB99931B-90F7-4271-B2D3-4034AD605908}" type="presParOf" srcId="{84C0DDCB-8DE0-413D-9D3F-1B2FE3184642}" destId="{FC8C093E-27A7-4D80-B16E-06C53252E9A1}" srcOrd="8" destOrd="0" presId="urn:microsoft.com/office/officeart/2005/8/layout/pList1"/>
    <dgm:cxn modelId="{07E6B8BD-F209-4EF8-8289-D77ED06E6D3D}" type="presParOf" srcId="{FC8C093E-27A7-4D80-B16E-06C53252E9A1}" destId="{E55FAC99-C33B-4267-981F-A942F89660A8}" srcOrd="0" destOrd="0" presId="urn:microsoft.com/office/officeart/2005/8/layout/pList1"/>
    <dgm:cxn modelId="{18867D84-B954-4D1D-A88F-466404699D6D}" type="presParOf" srcId="{FC8C093E-27A7-4D80-B16E-06C53252E9A1}" destId="{1282A007-3AFC-49A3-A1AC-59A4FF7CFB21}" srcOrd="1" destOrd="0" presId="urn:microsoft.com/office/officeart/2005/8/layout/pList1"/>
  </dgm:cxnLst>
  <dgm:bg/>
  <dgm:whole/>
</dgm:dataModel>
</file>

<file path=xl/diagrams/data2.xml><?xml version="1.0" encoding="utf-8"?>
<dgm:dataModel xmlns:dgm="http://schemas.openxmlformats.org/drawingml/2006/diagram" xmlns:a="http://schemas.openxmlformats.org/drawingml/2006/main">
  <dgm:ptLst>
    <dgm:pt modelId="{43529377-573F-486C-A06B-BBD3D0E0EE41}" type="doc">
      <dgm:prSet loTypeId="urn:microsoft.com/office/officeart/2005/8/layout/pList1" loCatId="list" qsTypeId="urn:microsoft.com/office/officeart/2005/8/quickstyle/simple1#2" qsCatId="simple" csTypeId="urn:microsoft.com/office/officeart/2005/8/colors/accent1_2#2" csCatId="accent1" phldr="1"/>
      <dgm:spPr/>
      <dgm:t>
        <a:bodyPr/>
        <a:lstStyle/>
        <a:p>
          <a:endParaRPr lang="fr-FR"/>
        </a:p>
      </dgm:t>
    </dgm:pt>
    <dgm:pt modelId="{0A4D45E6-13E2-4851-ABB1-953BC3C5E843}">
      <dgm:prSet phldrT="[Texte]"/>
      <dgm:spPr/>
      <dgm:t>
        <a:bodyPr/>
        <a:lstStyle/>
        <a:p>
          <a:endParaRPr lang="fr-FR"/>
        </a:p>
      </dgm:t>
    </dgm:pt>
    <dgm:pt modelId="{31F4C321-6A39-4D71-8F58-DCA193A48EA5}" type="sibTrans" cxnId="{735E9A4A-EA96-48FF-B6A7-9828C1182717}">
      <dgm:prSet/>
      <dgm:spPr/>
      <dgm:t>
        <a:bodyPr/>
        <a:lstStyle/>
        <a:p>
          <a:endParaRPr lang="fr-FR"/>
        </a:p>
      </dgm:t>
    </dgm:pt>
    <dgm:pt modelId="{CDEA8C65-7225-4248-AE72-9C89F4FABA7B}" type="parTrans" cxnId="{735E9A4A-EA96-48FF-B6A7-9828C1182717}">
      <dgm:prSet/>
      <dgm:spPr/>
      <dgm:t>
        <a:bodyPr/>
        <a:lstStyle/>
        <a:p>
          <a:endParaRPr lang="fr-FR"/>
        </a:p>
      </dgm:t>
    </dgm:pt>
    <dgm:pt modelId="{CF61810F-1D63-4D3F-80CC-88EBD51649AE}">
      <dgm:prSet phldrT="[Texte]"/>
      <dgm:spPr/>
      <dgm:t>
        <a:bodyPr/>
        <a:lstStyle/>
        <a:p>
          <a:endParaRPr lang="fr-FR"/>
        </a:p>
      </dgm:t>
    </dgm:pt>
    <dgm:pt modelId="{8A855EF2-DF76-45CF-B1C0-1C407BD51AA9}" type="parTrans" cxnId="{DF650AE1-831B-4862-931A-73BD0092E498}">
      <dgm:prSet/>
      <dgm:spPr/>
      <dgm:t>
        <a:bodyPr/>
        <a:lstStyle/>
        <a:p>
          <a:endParaRPr lang="fr-FR"/>
        </a:p>
      </dgm:t>
    </dgm:pt>
    <dgm:pt modelId="{2A88A8A5-60A3-4B30-A9A8-DC9AC98510E3}" type="sibTrans" cxnId="{DF650AE1-831B-4862-931A-73BD0092E498}">
      <dgm:prSet/>
      <dgm:spPr/>
      <dgm:t>
        <a:bodyPr/>
        <a:lstStyle/>
        <a:p>
          <a:endParaRPr lang="fr-FR"/>
        </a:p>
      </dgm:t>
    </dgm:pt>
    <dgm:pt modelId="{A1A0A941-A845-4A67-B529-A877B6A3E18D}">
      <dgm:prSet phldrT="[Texte]"/>
      <dgm:spPr/>
      <dgm:t>
        <a:bodyPr/>
        <a:lstStyle/>
        <a:p>
          <a:endParaRPr lang="fr-FR"/>
        </a:p>
      </dgm:t>
    </dgm:pt>
    <dgm:pt modelId="{50F4E85F-527B-4616-856D-5C045A56AA10}" type="parTrans" cxnId="{7253F0EE-3D51-484C-8BE8-4094A34B0C91}">
      <dgm:prSet/>
      <dgm:spPr/>
      <dgm:t>
        <a:bodyPr/>
        <a:lstStyle/>
        <a:p>
          <a:endParaRPr lang="fr-FR"/>
        </a:p>
      </dgm:t>
    </dgm:pt>
    <dgm:pt modelId="{57DC773C-9ADB-453D-9E25-63DDE18EF407}" type="sibTrans" cxnId="{7253F0EE-3D51-484C-8BE8-4094A34B0C91}">
      <dgm:prSet/>
      <dgm:spPr/>
      <dgm:t>
        <a:bodyPr/>
        <a:lstStyle/>
        <a:p>
          <a:endParaRPr lang="fr-FR"/>
        </a:p>
      </dgm:t>
    </dgm:pt>
    <dgm:pt modelId="{E80B660C-8533-4588-9D9B-9433471861D0}">
      <dgm:prSet phldrT="[Texte]"/>
      <dgm:spPr/>
      <dgm:t>
        <a:bodyPr/>
        <a:lstStyle/>
        <a:p>
          <a:endParaRPr lang="fr-FR"/>
        </a:p>
      </dgm:t>
    </dgm:pt>
    <dgm:pt modelId="{739E4DB7-042A-4022-A77F-087E23D3D163}" type="parTrans" cxnId="{DD03A43A-F7B3-40AF-85F1-BEA44BF793DD}">
      <dgm:prSet/>
      <dgm:spPr/>
      <dgm:t>
        <a:bodyPr/>
        <a:lstStyle/>
        <a:p>
          <a:endParaRPr lang="fr-FR"/>
        </a:p>
      </dgm:t>
    </dgm:pt>
    <dgm:pt modelId="{1856D45D-ACA2-469F-9805-D2051D0B5CF2}" type="sibTrans" cxnId="{DD03A43A-F7B3-40AF-85F1-BEA44BF793DD}">
      <dgm:prSet/>
      <dgm:spPr/>
      <dgm:t>
        <a:bodyPr/>
        <a:lstStyle/>
        <a:p>
          <a:endParaRPr lang="fr-FR"/>
        </a:p>
      </dgm:t>
    </dgm:pt>
    <dgm:pt modelId="{9A651F81-5B6A-4943-B81C-105DABE1D3F9}">
      <dgm:prSet phldrT="[Texte]"/>
      <dgm:spPr/>
      <dgm:t>
        <a:bodyPr/>
        <a:lstStyle/>
        <a:p>
          <a:endParaRPr lang="fr-FR"/>
        </a:p>
      </dgm:t>
    </dgm:pt>
    <dgm:pt modelId="{DF539921-887D-417F-A482-A2F5854B2F73}" type="parTrans" cxnId="{A090533E-E5E1-4E3E-A49F-26E7C140A514}">
      <dgm:prSet/>
      <dgm:spPr/>
      <dgm:t>
        <a:bodyPr/>
        <a:lstStyle/>
        <a:p>
          <a:endParaRPr lang="fr-FR"/>
        </a:p>
      </dgm:t>
    </dgm:pt>
    <dgm:pt modelId="{693249C3-3D40-4C4B-9388-6FBF13A8A7B2}" type="sibTrans" cxnId="{A090533E-E5E1-4E3E-A49F-26E7C140A514}">
      <dgm:prSet/>
      <dgm:spPr/>
      <dgm:t>
        <a:bodyPr/>
        <a:lstStyle/>
        <a:p>
          <a:endParaRPr lang="fr-FR"/>
        </a:p>
      </dgm:t>
    </dgm:pt>
    <dgm:pt modelId="{84C0DDCB-8DE0-413D-9D3F-1B2FE3184642}" type="pres">
      <dgm:prSet presAssocID="{43529377-573F-486C-A06B-BBD3D0E0EE41}" presName="Name0" presStyleCnt="0">
        <dgm:presLayoutVars>
          <dgm:dir/>
          <dgm:resizeHandles val="exact"/>
        </dgm:presLayoutVars>
      </dgm:prSet>
      <dgm:spPr/>
      <dgm:t>
        <a:bodyPr/>
        <a:lstStyle/>
        <a:p>
          <a:endParaRPr lang="fr-FR"/>
        </a:p>
      </dgm:t>
    </dgm:pt>
    <dgm:pt modelId="{FCA3B402-0000-4F1A-916A-09ABD5D9CD18}" type="pres">
      <dgm:prSet presAssocID="{0A4D45E6-13E2-4851-ABB1-953BC3C5E843}" presName="compNode" presStyleCnt="0"/>
      <dgm:spPr/>
      <dgm:t>
        <a:bodyPr/>
        <a:lstStyle/>
        <a:p>
          <a:endParaRPr lang="fr-FR"/>
        </a:p>
      </dgm:t>
    </dgm:pt>
    <dgm:pt modelId="{36BAAD56-C3DB-48C6-BF81-50B4A5D35D6F}" type="pres">
      <dgm:prSet presAssocID="{0A4D45E6-13E2-4851-ABB1-953BC3C5E843}" presName="pictRect" presStyleLbl="node1" presStyleIdx="0" presStyleCnt="5"/>
      <dgm:spPr>
        <a:blipFill rotWithShape="0">
          <a:blip xmlns:r="http://schemas.openxmlformats.org/officeDocument/2006/relationships" r:embed="rId1"/>
          <a:stretch>
            <a:fillRect/>
          </a:stretch>
        </a:blipFill>
      </dgm:spPr>
      <dgm:t>
        <a:bodyPr/>
        <a:lstStyle/>
        <a:p>
          <a:endParaRPr lang="fr-FR"/>
        </a:p>
      </dgm:t>
    </dgm:pt>
    <dgm:pt modelId="{31B7B662-77AE-4CFC-B624-632B5BF00B5F}" type="pres">
      <dgm:prSet presAssocID="{0A4D45E6-13E2-4851-ABB1-953BC3C5E843}" presName="textRect" presStyleLbl="revTx" presStyleIdx="0" presStyleCnt="5">
        <dgm:presLayoutVars>
          <dgm:bulletEnabled val="1"/>
        </dgm:presLayoutVars>
      </dgm:prSet>
      <dgm:spPr/>
      <dgm:t>
        <a:bodyPr/>
        <a:lstStyle/>
        <a:p>
          <a:endParaRPr lang="fr-FR"/>
        </a:p>
      </dgm:t>
    </dgm:pt>
    <dgm:pt modelId="{13B32117-1197-442F-B588-B87C73B2055E}" type="pres">
      <dgm:prSet presAssocID="{31F4C321-6A39-4D71-8F58-DCA193A48EA5}" presName="sibTrans" presStyleLbl="sibTrans2D1" presStyleIdx="0" presStyleCnt="0"/>
      <dgm:spPr/>
      <dgm:t>
        <a:bodyPr/>
        <a:lstStyle/>
        <a:p>
          <a:endParaRPr lang="fr-FR"/>
        </a:p>
      </dgm:t>
    </dgm:pt>
    <dgm:pt modelId="{9342EEC1-6EA4-4C77-A1B7-52AE6ADB5870}" type="pres">
      <dgm:prSet presAssocID="{A1A0A941-A845-4A67-B529-A877B6A3E18D}" presName="compNode" presStyleCnt="0"/>
      <dgm:spPr/>
      <dgm:t>
        <a:bodyPr/>
        <a:lstStyle/>
        <a:p>
          <a:endParaRPr lang="fr-FR"/>
        </a:p>
      </dgm:t>
    </dgm:pt>
    <dgm:pt modelId="{1023B095-CE31-451F-8DDE-A8EED3D6D44A}" type="pres">
      <dgm:prSet presAssocID="{A1A0A941-A845-4A67-B529-A877B6A3E18D}" presName="pictRect" presStyleLbl="node1" presStyleIdx="1" presStyleCnt="5"/>
      <dgm:spPr>
        <a:blipFill rotWithShape="0">
          <a:blip xmlns:r="http://schemas.openxmlformats.org/officeDocument/2006/relationships" r:embed="rId2"/>
          <a:stretch>
            <a:fillRect/>
          </a:stretch>
        </a:blipFill>
      </dgm:spPr>
      <dgm:t>
        <a:bodyPr/>
        <a:lstStyle/>
        <a:p>
          <a:endParaRPr lang="fr-FR"/>
        </a:p>
      </dgm:t>
    </dgm:pt>
    <dgm:pt modelId="{760AD42A-3500-4859-B651-B05A54652309}" type="pres">
      <dgm:prSet presAssocID="{A1A0A941-A845-4A67-B529-A877B6A3E18D}" presName="textRect" presStyleLbl="revTx" presStyleIdx="1" presStyleCnt="5">
        <dgm:presLayoutVars>
          <dgm:bulletEnabled val="1"/>
        </dgm:presLayoutVars>
      </dgm:prSet>
      <dgm:spPr/>
      <dgm:t>
        <a:bodyPr/>
        <a:lstStyle/>
        <a:p>
          <a:endParaRPr lang="fr-FR"/>
        </a:p>
      </dgm:t>
    </dgm:pt>
    <dgm:pt modelId="{9E787F40-4321-4F0B-A823-57EDF4891762}" type="pres">
      <dgm:prSet presAssocID="{57DC773C-9ADB-453D-9E25-63DDE18EF407}" presName="sibTrans" presStyleLbl="sibTrans2D1" presStyleIdx="0" presStyleCnt="0"/>
      <dgm:spPr/>
      <dgm:t>
        <a:bodyPr/>
        <a:lstStyle/>
        <a:p>
          <a:endParaRPr lang="fr-FR"/>
        </a:p>
      </dgm:t>
    </dgm:pt>
    <dgm:pt modelId="{B5D0CBC4-C8A4-4DE2-BE60-46956353F647}" type="pres">
      <dgm:prSet presAssocID="{E80B660C-8533-4588-9D9B-9433471861D0}" presName="compNode" presStyleCnt="0"/>
      <dgm:spPr/>
      <dgm:t>
        <a:bodyPr/>
        <a:lstStyle/>
        <a:p>
          <a:endParaRPr lang="fr-FR"/>
        </a:p>
      </dgm:t>
    </dgm:pt>
    <dgm:pt modelId="{1CFB0093-82C8-416D-860F-1EB102CD54E3}" type="pres">
      <dgm:prSet presAssocID="{E80B660C-8533-4588-9D9B-9433471861D0}" presName="pictRect" presStyleLbl="node1" presStyleIdx="2" presStyleCnt="5"/>
      <dgm:spPr>
        <a:blipFill rotWithShape="0">
          <a:blip xmlns:r="http://schemas.openxmlformats.org/officeDocument/2006/relationships" r:embed="rId3"/>
          <a:stretch>
            <a:fillRect/>
          </a:stretch>
        </a:blipFill>
      </dgm:spPr>
      <dgm:t>
        <a:bodyPr/>
        <a:lstStyle/>
        <a:p>
          <a:endParaRPr lang="fr-FR"/>
        </a:p>
      </dgm:t>
    </dgm:pt>
    <dgm:pt modelId="{0CF27588-D9E8-4542-BDBF-85EDD0BF22E3}" type="pres">
      <dgm:prSet presAssocID="{E80B660C-8533-4588-9D9B-9433471861D0}" presName="textRect" presStyleLbl="revTx" presStyleIdx="2" presStyleCnt="5">
        <dgm:presLayoutVars>
          <dgm:bulletEnabled val="1"/>
        </dgm:presLayoutVars>
      </dgm:prSet>
      <dgm:spPr/>
      <dgm:t>
        <a:bodyPr/>
        <a:lstStyle/>
        <a:p>
          <a:endParaRPr lang="fr-FR"/>
        </a:p>
      </dgm:t>
    </dgm:pt>
    <dgm:pt modelId="{0CCB8C34-F2FE-4ACE-AC14-685F61E830E6}" type="pres">
      <dgm:prSet presAssocID="{1856D45D-ACA2-469F-9805-D2051D0B5CF2}" presName="sibTrans" presStyleLbl="sibTrans2D1" presStyleIdx="0" presStyleCnt="0"/>
      <dgm:spPr/>
      <dgm:t>
        <a:bodyPr/>
        <a:lstStyle/>
        <a:p>
          <a:endParaRPr lang="fr-FR"/>
        </a:p>
      </dgm:t>
    </dgm:pt>
    <dgm:pt modelId="{F39437BE-542B-4B5E-B3EA-1C02BDEAA595}" type="pres">
      <dgm:prSet presAssocID="{9A651F81-5B6A-4943-B81C-105DABE1D3F9}" presName="compNode" presStyleCnt="0"/>
      <dgm:spPr/>
      <dgm:t>
        <a:bodyPr/>
        <a:lstStyle/>
        <a:p>
          <a:endParaRPr lang="fr-FR"/>
        </a:p>
      </dgm:t>
    </dgm:pt>
    <dgm:pt modelId="{42241758-5E8D-4FED-A505-F0F1043BA5C1}" type="pres">
      <dgm:prSet presAssocID="{9A651F81-5B6A-4943-B81C-105DABE1D3F9}" presName="pictRect" presStyleLbl="node1" presStyleIdx="3" presStyleCnt="5"/>
      <dgm:spPr>
        <a:blipFill rotWithShape="0">
          <a:blip xmlns:r="http://schemas.openxmlformats.org/officeDocument/2006/relationships" r:embed="rId4"/>
          <a:stretch>
            <a:fillRect/>
          </a:stretch>
        </a:blipFill>
      </dgm:spPr>
      <dgm:t>
        <a:bodyPr/>
        <a:lstStyle/>
        <a:p>
          <a:endParaRPr lang="fr-FR"/>
        </a:p>
      </dgm:t>
    </dgm:pt>
    <dgm:pt modelId="{402208FC-8EF0-4649-A59A-56F753242902}" type="pres">
      <dgm:prSet presAssocID="{9A651F81-5B6A-4943-B81C-105DABE1D3F9}" presName="textRect" presStyleLbl="revTx" presStyleIdx="3" presStyleCnt="5">
        <dgm:presLayoutVars>
          <dgm:bulletEnabled val="1"/>
        </dgm:presLayoutVars>
      </dgm:prSet>
      <dgm:spPr/>
      <dgm:t>
        <a:bodyPr/>
        <a:lstStyle/>
        <a:p>
          <a:endParaRPr lang="fr-FR"/>
        </a:p>
      </dgm:t>
    </dgm:pt>
    <dgm:pt modelId="{41E6054D-DBF2-498D-823A-4B6532E2E1BF}" type="pres">
      <dgm:prSet presAssocID="{693249C3-3D40-4C4B-9388-6FBF13A8A7B2}" presName="sibTrans" presStyleLbl="sibTrans2D1" presStyleIdx="0" presStyleCnt="0"/>
      <dgm:spPr/>
      <dgm:t>
        <a:bodyPr/>
        <a:lstStyle/>
        <a:p>
          <a:endParaRPr lang="fr-FR"/>
        </a:p>
      </dgm:t>
    </dgm:pt>
    <dgm:pt modelId="{FC8C093E-27A7-4D80-B16E-06C53252E9A1}" type="pres">
      <dgm:prSet presAssocID="{CF61810F-1D63-4D3F-80CC-88EBD51649AE}" presName="compNode" presStyleCnt="0"/>
      <dgm:spPr/>
      <dgm:t>
        <a:bodyPr/>
        <a:lstStyle/>
        <a:p>
          <a:endParaRPr lang="fr-FR"/>
        </a:p>
      </dgm:t>
    </dgm:pt>
    <dgm:pt modelId="{E55FAC99-C33B-4267-981F-A942F89660A8}" type="pres">
      <dgm:prSet presAssocID="{CF61810F-1D63-4D3F-80CC-88EBD51649AE}" presName="pictRect" presStyleLbl="node1" presStyleIdx="4" presStyleCnt="5"/>
      <dgm:spPr>
        <a:blipFill rotWithShape="0">
          <a:blip xmlns:r="http://schemas.openxmlformats.org/officeDocument/2006/relationships" r:embed="rId5"/>
          <a:stretch>
            <a:fillRect/>
          </a:stretch>
        </a:blipFill>
      </dgm:spPr>
      <dgm:t>
        <a:bodyPr/>
        <a:lstStyle/>
        <a:p>
          <a:endParaRPr lang="fr-FR"/>
        </a:p>
      </dgm:t>
    </dgm:pt>
    <dgm:pt modelId="{1282A007-3AFC-49A3-A1AC-59A4FF7CFB21}" type="pres">
      <dgm:prSet presAssocID="{CF61810F-1D63-4D3F-80CC-88EBD51649AE}" presName="textRect" presStyleLbl="revTx" presStyleIdx="4" presStyleCnt="5">
        <dgm:presLayoutVars>
          <dgm:bulletEnabled val="1"/>
        </dgm:presLayoutVars>
      </dgm:prSet>
      <dgm:spPr/>
      <dgm:t>
        <a:bodyPr/>
        <a:lstStyle/>
        <a:p>
          <a:endParaRPr lang="fr-FR"/>
        </a:p>
      </dgm:t>
    </dgm:pt>
  </dgm:ptLst>
  <dgm:cxnLst>
    <dgm:cxn modelId="{5848677B-FCCF-4A47-B7C6-4365D3D1D8FB}" type="presOf" srcId="{43529377-573F-486C-A06B-BBD3D0E0EE41}" destId="{84C0DDCB-8DE0-413D-9D3F-1B2FE3184642}" srcOrd="0" destOrd="0" presId="urn:microsoft.com/office/officeart/2005/8/layout/pList1"/>
    <dgm:cxn modelId="{A0E1A82A-75D6-415F-AF54-1D31295DD594}" type="presOf" srcId="{1856D45D-ACA2-469F-9805-D2051D0B5CF2}" destId="{0CCB8C34-F2FE-4ACE-AC14-685F61E830E6}" srcOrd="0" destOrd="0" presId="urn:microsoft.com/office/officeart/2005/8/layout/pList1"/>
    <dgm:cxn modelId="{E1C75B9F-471F-4DA2-8820-38BF2A0D1F13}" type="presOf" srcId="{57DC773C-9ADB-453D-9E25-63DDE18EF407}" destId="{9E787F40-4321-4F0B-A823-57EDF4891762}" srcOrd="0" destOrd="0" presId="urn:microsoft.com/office/officeart/2005/8/layout/pList1"/>
    <dgm:cxn modelId="{7253F0EE-3D51-484C-8BE8-4094A34B0C91}" srcId="{43529377-573F-486C-A06B-BBD3D0E0EE41}" destId="{A1A0A941-A845-4A67-B529-A877B6A3E18D}" srcOrd="1" destOrd="0" parTransId="{50F4E85F-527B-4616-856D-5C045A56AA10}" sibTransId="{57DC773C-9ADB-453D-9E25-63DDE18EF407}"/>
    <dgm:cxn modelId="{DF650AE1-831B-4862-931A-73BD0092E498}" srcId="{43529377-573F-486C-A06B-BBD3D0E0EE41}" destId="{CF61810F-1D63-4D3F-80CC-88EBD51649AE}" srcOrd="4" destOrd="0" parTransId="{8A855EF2-DF76-45CF-B1C0-1C407BD51AA9}" sibTransId="{2A88A8A5-60A3-4B30-A9A8-DC9AC98510E3}"/>
    <dgm:cxn modelId="{A090533E-E5E1-4E3E-A49F-26E7C140A514}" srcId="{43529377-573F-486C-A06B-BBD3D0E0EE41}" destId="{9A651F81-5B6A-4943-B81C-105DABE1D3F9}" srcOrd="3" destOrd="0" parTransId="{DF539921-887D-417F-A482-A2F5854B2F73}" sibTransId="{693249C3-3D40-4C4B-9388-6FBF13A8A7B2}"/>
    <dgm:cxn modelId="{735E9A4A-EA96-48FF-B6A7-9828C1182717}" srcId="{43529377-573F-486C-A06B-BBD3D0E0EE41}" destId="{0A4D45E6-13E2-4851-ABB1-953BC3C5E843}" srcOrd="0" destOrd="0" parTransId="{CDEA8C65-7225-4248-AE72-9C89F4FABA7B}" sibTransId="{31F4C321-6A39-4D71-8F58-DCA193A48EA5}"/>
    <dgm:cxn modelId="{91158419-2F70-4F96-9B20-ABCCD0F6F7CA}" type="presOf" srcId="{E80B660C-8533-4588-9D9B-9433471861D0}" destId="{0CF27588-D9E8-4542-BDBF-85EDD0BF22E3}" srcOrd="0" destOrd="0" presId="urn:microsoft.com/office/officeart/2005/8/layout/pList1"/>
    <dgm:cxn modelId="{B61A315D-622F-442A-9E08-DA8A29EA6CCF}" type="presOf" srcId="{0A4D45E6-13E2-4851-ABB1-953BC3C5E843}" destId="{31B7B662-77AE-4CFC-B624-632B5BF00B5F}" srcOrd="0" destOrd="0" presId="urn:microsoft.com/office/officeart/2005/8/layout/pList1"/>
    <dgm:cxn modelId="{E6E85377-165D-4AA3-A20E-A6A62A90B228}" type="presOf" srcId="{693249C3-3D40-4C4B-9388-6FBF13A8A7B2}" destId="{41E6054D-DBF2-498D-823A-4B6532E2E1BF}" srcOrd="0" destOrd="0" presId="urn:microsoft.com/office/officeart/2005/8/layout/pList1"/>
    <dgm:cxn modelId="{58E53528-4945-4CF9-966E-A1AA7E151F57}" type="presOf" srcId="{A1A0A941-A845-4A67-B529-A877B6A3E18D}" destId="{760AD42A-3500-4859-B651-B05A54652309}" srcOrd="0" destOrd="0" presId="urn:microsoft.com/office/officeart/2005/8/layout/pList1"/>
    <dgm:cxn modelId="{64AE8BB8-13CB-4421-846A-C8D3E44ED791}" type="presOf" srcId="{CF61810F-1D63-4D3F-80CC-88EBD51649AE}" destId="{1282A007-3AFC-49A3-A1AC-59A4FF7CFB21}" srcOrd="0" destOrd="0" presId="urn:microsoft.com/office/officeart/2005/8/layout/pList1"/>
    <dgm:cxn modelId="{58F20C0D-D15E-4F3A-B15C-93FC22B8F11A}" type="presOf" srcId="{31F4C321-6A39-4D71-8F58-DCA193A48EA5}" destId="{13B32117-1197-442F-B588-B87C73B2055E}" srcOrd="0" destOrd="0" presId="urn:microsoft.com/office/officeart/2005/8/layout/pList1"/>
    <dgm:cxn modelId="{AEBE4028-2D03-4237-86A3-F27FA264AB89}" type="presOf" srcId="{9A651F81-5B6A-4943-B81C-105DABE1D3F9}" destId="{402208FC-8EF0-4649-A59A-56F753242902}" srcOrd="0" destOrd="0" presId="urn:microsoft.com/office/officeart/2005/8/layout/pList1"/>
    <dgm:cxn modelId="{DD03A43A-F7B3-40AF-85F1-BEA44BF793DD}" srcId="{43529377-573F-486C-A06B-BBD3D0E0EE41}" destId="{E80B660C-8533-4588-9D9B-9433471861D0}" srcOrd="2" destOrd="0" parTransId="{739E4DB7-042A-4022-A77F-087E23D3D163}" sibTransId="{1856D45D-ACA2-469F-9805-D2051D0B5CF2}"/>
    <dgm:cxn modelId="{B7AF62FB-13A7-41A4-B25A-CD496E484E53}" type="presParOf" srcId="{84C0DDCB-8DE0-413D-9D3F-1B2FE3184642}" destId="{FCA3B402-0000-4F1A-916A-09ABD5D9CD18}" srcOrd="0" destOrd="0" presId="urn:microsoft.com/office/officeart/2005/8/layout/pList1"/>
    <dgm:cxn modelId="{14A3B6D5-B3FF-4C58-985B-EC09EA72974F}" type="presParOf" srcId="{FCA3B402-0000-4F1A-916A-09ABD5D9CD18}" destId="{36BAAD56-C3DB-48C6-BF81-50B4A5D35D6F}" srcOrd="0" destOrd="0" presId="urn:microsoft.com/office/officeart/2005/8/layout/pList1"/>
    <dgm:cxn modelId="{4CACA366-2144-46BE-BB86-18C2A4CF1742}" type="presParOf" srcId="{FCA3B402-0000-4F1A-916A-09ABD5D9CD18}" destId="{31B7B662-77AE-4CFC-B624-632B5BF00B5F}" srcOrd="1" destOrd="0" presId="urn:microsoft.com/office/officeart/2005/8/layout/pList1"/>
    <dgm:cxn modelId="{FB06BB1A-0936-4FC2-A0E0-D0637559CA87}" type="presParOf" srcId="{84C0DDCB-8DE0-413D-9D3F-1B2FE3184642}" destId="{13B32117-1197-442F-B588-B87C73B2055E}" srcOrd="1" destOrd="0" presId="urn:microsoft.com/office/officeart/2005/8/layout/pList1"/>
    <dgm:cxn modelId="{88E0BCD3-D72B-426A-B231-BFCAAFA04C68}" type="presParOf" srcId="{84C0DDCB-8DE0-413D-9D3F-1B2FE3184642}" destId="{9342EEC1-6EA4-4C77-A1B7-52AE6ADB5870}" srcOrd="2" destOrd="0" presId="urn:microsoft.com/office/officeart/2005/8/layout/pList1"/>
    <dgm:cxn modelId="{0511D2FB-082C-4BB1-9ABE-C9C3B55F4890}" type="presParOf" srcId="{9342EEC1-6EA4-4C77-A1B7-52AE6ADB5870}" destId="{1023B095-CE31-451F-8DDE-A8EED3D6D44A}" srcOrd="0" destOrd="0" presId="urn:microsoft.com/office/officeart/2005/8/layout/pList1"/>
    <dgm:cxn modelId="{635F002C-BDB9-47E1-AFAD-2679CD30727F}" type="presParOf" srcId="{9342EEC1-6EA4-4C77-A1B7-52AE6ADB5870}" destId="{760AD42A-3500-4859-B651-B05A54652309}" srcOrd="1" destOrd="0" presId="urn:microsoft.com/office/officeart/2005/8/layout/pList1"/>
    <dgm:cxn modelId="{41A2C4FD-D4D8-4A1A-B11D-57D17842A888}" type="presParOf" srcId="{84C0DDCB-8DE0-413D-9D3F-1B2FE3184642}" destId="{9E787F40-4321-4F0B-A823-57EDF4891762}" srcOrd="3" destOrd="0" presId="urn:microsoft.com/office/officeart/2005/8/layout/pList1"/>
    <dgm:cxn modelId="{C4AC08D4-F9FB-4152-B8AA-D6C976EA4D74}" type="presParOf" srcId="{84C0DDCB-8DE0-413D-9D3F-1B2FE3184642}" destId="{B5D0CBC4-C8A4-4DE2-BE60-46956353F647}" srcOrd="4" destOrd="0" presId="urn:microsoft.com/office/officeart/2005/8/layout/pList1"/>
    <dgm:cxn modelId="{E423211B-F8C3-43CF-AB62-2CAE43A4C37E}" type="presParOf" srcId="{B5D0CBC4-C8A4-4DE2-BE60-46956353F647}" destId="{1CFB0093-82C8-416D-860F-1EB102CD54E3}" srcOrd="0" destOrd="0" presId="urn:microsoft.com/office/officeart/2005/8/layout/pList1"/>
    <dgm:cxn modelId="{07586673-9117-4164-9B06-C11C4BBC70B0}" type="presParOf" srcId="{B5D0CBC4-C8A4-4DE2-BE60-46956353F647}" destId="{0CF27588-D9E8-4542-BDBF-85EDD0BF22E3}" srcOrd="1" destOrd="0" presId="urn:microsoft.com/office/officeart/2005/8/layout/pList1"/>
    <dgm:cxn modelId="{71AB6899-8C4B-4C77-8918-CCDA90F443D0}" type="presParOf" srcId="{84C0DDCB-8DE0-413D-9D3F-1B2FE3184642}" destId="{0CCB8C34-F2FE-4ACE-AC14-685F61E830E6}" srcOrd="5" destOrd="0" presId="urn:microsoft.com/office/officeart/2005/8/layout/pList1"/>
    <dgm:cxn modelId="{B0D61834-88DF-406D-8639-8B99F5190F6E}" type="presParOf" srcId="{84C0DDCB-8DE0-413D-9D3F-1B2FE3184642}" destId="{F39437BE-542B-4B5E-B3EA-1C02BDEAA595}" srcOrd="6" destOrd="0" presId="urn:microsoft.com/office/officeart/2005/8/layout/pList1"/>
    <dgm:cxn modelId="{ED1066DB-AEBD-42DE-871E-361EB6AEECA6}" type="presParOf" srcId="{F39437BE-542B-4B5E-B3EA-1C02BDEAA595}" destId="{42241758-5E8D-4FED-A505-F0F1043BA5C1}" srcOrd="0" destOrd="0" presId="urn:microsoft.com/office/officeart/2005/8/layout/pList1"/>
    <dgm:cxn modelId="{3E28802F-9D29-40E0-B121-9BA655C1D35E}" type="presParOf" srcId="{F39437BE-542B-4B5E-B3EA-1C02BDEAA595}" destId="{402208FC-8EF0-4649-A59A-56F753242902}" srcOrd="1" destOrd="0" presId="urn:microsoft.com/office/officeart/2005/8/layout/pList1"/>
    <dgm:cxn modelId="{783EF3FF-026A-4738-A2DB-7DE7E5276E76}" type="presParOf" srcId="{84C0DDCB-8DE0-413D-9D3F-1B2FE3184642}" destId="{41E6054D-DBF2-498D-823A-4B6532E2E1BF}" srcOrd="7" destOrd="0" presId="urn:microsoft.com/office/officeart/2005/8/layout/pList1"/>
    <dgm:cxn modelId="{D6D42F5A-2D08-4FB1-BD18-C82A160C0D4C}" type="presParOf" srcId="{84C0DDCB-8DE0-413D-9D3F-1B2FE3184642}" destId="{FC8C093E-27A7-4D80-B16E-06C53252E9A1}" srcOrd="8" destOrd="0" presId="urn:microsoft.com/office/officeart/2005/8/layout/pList1"/>
    <dgm:cxn modelId="{40BAE57B-C840-4030-A50C-F80368869140}" type="presParOf" srcId="{FC8C093E-27A7-4D80-B16E-06C53252E9A1}" destId="{E55FAC99-C33B-4267-981F-A942F89660A8}" srcOrd="0" destOrd="0" presId="urn:microsoft.com/office/officeart/2005/8/layout/pList1"/>
    <dgm:cxn modelId="{DB78AD6A-3483-4930-9BF9-25A84644D4C3}" type="presParOf" srcId="{FC8C093E-27A7-4D80-B16E-06C53252E9A1}" destId="{1282A007-3AFC-49A3-A1AC-59A4FF7CFB21}" srcOrd="1" destOrd="0" presId="urn:microsoft.com/office/officeart/2005/8/layout/pList1"/>
  </dgm:cxnLst>
  <dgm:bg/>
  <dgm:whole/>
</dgm:dataModel>
</file>

<file path=xl/diagrams/data3.xml><?xml version="1.0" encoding="utf-8"?>
<dgm:dataModel xmlns:dgm="http://schemas.openxmlformats.org/drawingml/2006/diagram" xmlns:a="http://schemas.openxmlformats.org/drawingml/2006/main">
  <dgm:ptLst>
    <dgm:pt modelId="{43529377-573F-486C-A06B-BBD3D0E0EE41}" type="doc">
      <dgm:prSet loTypeId="urn:microsoft.com/office/officeart/2005/8/layout/pList1" loCatId="list" qsTypeId="urn:microsoft.com/office/officeart/2005/8/quickstyle/simple1#3" qsCatId="simple" csTypeId="urn:microsoft.com/office/officeart/2005/8/colors/accent1_2#3" csCatId="accent1" phldr="1"/>
      <dgm:spPr/>
      <dgm:t>
        <a:bodyPr/>
        <a:lstStyle/>
        <a:p>
          <a:endParaRPr lang="fr-FR"/>
        </a:p>
      </dgm:t>
    </dgm:pt>
    <dgm:pt modelId="{0A4D45E6-13E2-4851-ABB1-953BC3C5E843}">
      <dgm:prSet phldrT="[Texte]"/>
      <dgm:spPr/>
      <dgm:t>
        <a:bodyPr/>
        <a:lstStyle/>
        <a:p>
          <a:endParaRPr lang="fr-FR"/>
        </a:p>
      </dgm:t>
    </dgm:pt>
    <dgm:pt modelId="{31F4C321-6A39-4D71-8F58-DCA193A48EA5}" type="sibTrans" cxnId="{735E9A4A-EA96-48FF-B6A7-9828C1182717}">
      <dgm:prSet/>
      <dgm:spPr/>
      <dgm:t>
        <a:bodyPr/>
        <a:lstStyle/>
        <a:p>
          <a:endParaRPr lang="fr-FR"/>
        </a:p>
      </dgm:t>
    </dgm:pt>
    <dgm:pt modelId="{CDEA8C65-7225-4248-AE72-9C89F4FABA7B}" type="parTrans" cxnId="{735E9A4A-EA96-48FF-B6A7-9828C1182717}">
      <dgm:prSet/>
      <dgm:spPr/>
      <dgm:t>
        <a:bodyPr/>
        <a:lstStyle/>
        <a:p>
          <a:endParaRPr lang="fr-FR"/>
        </a:p>
      </dgm:t>
    </dgm:pt>
    <dgm:pt modelId="{CF61810F-1D63-4D3F-80CC-88EBD51649AE}">
      <dgm:prSet phldrT="[Texte]"/>
      <dgm:spPr/>
      <dgm:t>
        <a:bodyPr/>
        <a:lstStyle/>
        <a:p>
          <a:endParaRPr lang="fr-FR"/>
        </a:p>
      </dgm:t>
    </dgm:pt>
    <dgm:pt modelId="{8A855EF2-DF76-45CF-B1C0-1C407BD51AA9}" type="parTrans" cxnId="{DF650AE1-831B-4862-931A-73BD0092E498}">
      <dgm:prSet/>
      <dgm:spPr/>
      <dgm:t>
        <a:bodyPr/>
        <a:lstStyle/>
        <a:p>
          <a:endParaRPr lang="fr-FR"/>
        </a:p>
      </dgm:t>
    </dgm:pt>
    <dgm:pt modelId="{2A88A8A5-60A3-4B30-A9A8-DC9AC98510E3}" type="sibTrans" cxnId="{DF650AE1-831B-4862-931A-73BD0092E498}">
      <dgm:prSet/>
      <dgm:spPr/>
      <dgm:t>
        <a:bodyPr/>
        <a:lstStyle/>
        <a:p>
          <a:endParaRPr lang="fr-FR"/>
        </a:p>
      </dgm:t>
    </dgm:pt>
    <dgm:pt modelId="{A1A0A941-A845-4A67-B529-A877B6A3E18D}">
      <dgm:prSet phldrT="[Texte]"/>
      <dgm:spPr/>
      <dgm:t>
        <a:bodyPr/>
        <a:lstStyle/>
        <a:p>
          <a:endParaRPr lang="fr-FR"/>
        </a:p>
      </dgm:t>
    </dgm:pt>
    <dgm:pt modelId="{50F4E85F-527B-4616-856D-5C045A56AA10}" type="parTrans" cxnId="{7253F0EE-3D51-484C-8BE8-4094A34B0C91}">
      <dgm:prSet/>
      <dgm:spPr/>
      <dgm:t>
        <a:bodyPr/>
        <a:lstStyle/>
        <a:p>
          <a:endParaRPr lang="fr-FR"/>
        </a:p>
      </dgm:t>
    </dgm:pt>
    <dgm:pt modelId="{57DC773C-9ADB-453D-9E25-63DDE18EF407}" type="sibTrans" cxnId="{7253F0EE-3D51-484C-8BE8-4094A34B0C91}">
      <dgm:prSet/>
      <dgm:spPr/>
      <dgm:t>
        <a:bodyPr/>
        <a:lstStyle/>
        <a:p>
          <a:endParaRPr lang="fr-FR"/>
        </a:p>
      </dgm:t>
    </dgm:pt>
    <dgm:pt modelId="{E80B660C-8533-4588-9D9B-9433471861D0}">
      <dgm:prSet phldrT="[Texte]"/>
      <dgm:spPr/>
      <dgm:t>
        <a:bodyPr/>
        <a:lstStyle/>
        <a:p>
          <a:endParaRPr lang="fr-FR"/>
        </a:p>
      </dgm:t>
    </dgm:pt>
    <dgm:pt modelId="{739E4DB7-042A-4022-A77F-087E23D3D163}" type="parTrans" cxnId="{DD03A43A-F7B3-40AF-85F1-BEA44BF793DD}">
      <dgm:prSet/>
      <dgm:spPr/>
      <dgm:t>
        <a:bodyPr/>
        <a:lstStyle/>
        <a:p>
          <a:endParaRPr lang="fr-FR"/>
        </a:p>
      </dgm:t>
    </dgm:pt>
    <dgm:pt modelId="{1856D45D-ACA2-469F-9805-D2051D0B5CF2}" type="sibTrans" cxnId="{DD03A43A-F7B3-40AF-85F1-BEA44BF793DD}">
      <dgm:prSet/>
      <dgm:spPr/>
      <dgm:t>
        <a:bodyPr/>
        <a:lstStyle/>
        <a:p>
          <a:endParaRPr lang="fr-FR"/>
        </a:p>
      </dgm:t>
    </dgm:pt>
    <dgm:pt modelId="{9A651F81-5B6A-4943-B81C-105DABE1D3F9}">
      <dgm:prSet phldrT="[Texte]"/>
      <dgm:spPr/>
      <dgm:t>
        <a:bodyPr/>
        <a:lstStyle/>
        <a:p>
          <a:endParaRPr lang="fr-FR"/>
        </a:p>
      </dgm:t>
    </dgm:pt>
    <dgm:pt modelId="{DF539921-887D-417F-A482-A2F5854B2F73}" type="parTrans" cxnId="{A090533E-E5E1-4E3E-A49F-26E7C140A514}">
      <dgm:prSet/>
      <dgm:spPr/>
      <dgm:t>
        <a:bodyPr/>
        <a:lstStyle/>
        <a:p>
          <a:endParaRPr lang="fr-FR"/>
        </a:p>
      </dgm:t>
    </dgm:pt>
    <dgm:pt modelId="{693249C3-3D40-4C4B-9388-6FBF13A8A7B2}" type="sibTrans" cxnId="{A090533E-E5E1-4E3E-A49F-26E7C140A514}">
      <dgm:prSet/>
      <dgm:spPr/>
      <dgm:t>
        <a:bodyPr/>
        <a:lstStyle/>
        <a:p>
          <a:endParaRPr lang="fr-FR"/>
        </a:p>
      </dgm:t>
    </dgm:pt>
    <dgm:pt modelId="{84C0DDCB-8DE0-413D-9D3F-1B2FE3184642}" type="pres">
      <dgm:prSet presAssocID="{43529377-573F-486C-A06B-BBD3D0E0EE41}" presName="Name0" presStyleCnt="0">
        <dgm:presLayoutVars>
          <dgm:dir/>
          <dgm:resizeHandles val="exact"/>
        </dgm:presLayoutVars>
      </dgm:prSet>
      <dgm:spPr/>
      <dgm:t>
        <a:bodyPr/>
        <a:lstStyle/>
        <a:p>
          <a:endParaRPr lang="fr-FR"/>
        </a:p>
      </dgm:t>
    </dgm:pt>
    <dgm:pt modelId="{FCA3B402-0000-4F1A-916A-09ABD5D9CD18}" type="pres">
      <dgm:prSet presAssocID="{0A4D45E6-13E2-4851-ABB1-953BC3C5E843}" presName="compNode" presStyleCnt="0"/>
      <dgm:spPr/>
      <dgm:t>
        <a:bodyPr/>
        <a:lstStyle/>
        <a:p>
          <a:endParaRPr lang="fr-FR"/>
        </a:p>
      </dgm:t>
    </dgm:pt>
    <dgm:pt modelId="{36BAAD56-C3DB-48C6-BF81-50B4A5D35D6F}" type="pres">
      <dgm:prSet presAssocID="{0A4D45E6-13E2-4851-ABB1-953BC3C5E843}" presName="pictRect" presStyleLbl="node1" presStyleIdx="0" presStyleCnt="5"/>
      <dgm:spPr>
        <a:blipFill rotWithShape="0">
          <a:blip xmlns:r="http://schemas.openxmlformats.org/officeDocument/2006/relationships" r:embed="rId1"/>
          <a:stretch>
            <a:fillRect/>
          </a:stretch>
        </a:blipFill>
      </dgm:spPr>
      <dgm:t>
        <a:bodyPr/>
        <a:lstStyle/>
        <a:p>
          <a:endParaRPr lang="fr-FR"/>
        </a:p>
      </dgm:t>
    </dgm:pt>
    <dgm:pt modelId="{31B7B662-77AE-4CFC-B624-632B5BF00B5F}" type="pres">
      <dgm:prSet presAssocID="{0A4D45E6-13E2-4851-ABB1-953BC3C5E843}" presName="textRect" presStyleLbl="revTx" presStyleIdx="0" presStyleCnt="5">
        <dgm:presLayoutVars>
          <dgm:bulletEnabled val="1"/>
        </dgm:presLayoutVars>
      </dgm:prSet>
      <dgm:spPr/>
      <dgm:t>
        <a:bodyPr/>
        <a:lstStyle/>
        <a:p>
          <a:endParaRPr lang="fr-FR"/>
        </a:p>
      </dgm:t>
    </dgm:pt>
    <dgm:pt modelId="{13B32117-1197-442F-B588-B87C73B2055E}" type="pres">
      <dgm:prSet presAssocID="{31F4C321-6A39-4D71-8F58-DCA193A48EA5}" presName="sibTrans" presStyleLbl="sibTrans2D1" presStyleIdx="0" presStyleCnt="0"/>
      <dgm:spPr/>
      <dgm:t>
        <a:bodyPr/>
        <a:lstStyle/>
        <a:p>
          <a:endParaRPr lang="fr-FR"/>
        </a:p>
      </dgm:t>
    </dgm:pt>
    <dgm:pt modelId="{9342EEC1-6EA4-4C77-A1B7-52AE6ADB5870}" type="pres">
      <dgm:prSet presAssocID="{A1A0A941-A845-4A67-B529-A877B6A3E18D}" presName="compNode" presStyleCnt="0"/>
      <dgm:spPr/>
      <dgm:t>
        <a:bodyPr/>
        <a:lstStyle/>
        <a:p>
          <a:endParaRPr lang="fr-FR"/>
        </a:p>
      </dgm:t>
    </dgm:pt>
    <dgm:pt modelId="{1023B095-CE31-451F-8DDE-A8EED3D6D44A}" type="pres">
      <dgm:prSet presAssocID="{A1A0A941-A845-4A67-B529-A877B6A3E18D}" presName="pictRect" presStyleLbl="node1" presStyleIdx="1" presStyleCnt="5"/>
      <dgm:spPr>
        <a:blipFill rotWithShape="0">
          <a:blip xmlns:r="http://schemas.openxmlformats.org/officeDocument/2006/relationships" r:embed="rId2"/>
          <a:stretch>
            <a:fillRect/>
          </a:stretch>
        </a:blipFill>
      </dgm:spPr>
      <dgm:t>
        <a:bodyPr/>
        <a:lstStyle/>
        <a:p>
          <a:endParaRPr lang="fr-FR"/>
        </a:p>
      </dgm:t>
    </dgm:pt>
    <dgm:pt modelId="{760AD42A-3500-4859-B651-B05A54652309}" type="pres">
      <dgm:prSet presAssocID="{A1A0A941-A845-4A67-B529-A877B6A3E18D}" presName="textRect" presStyleLbl="revTx" presStyleIdx="1" presStyleCnt="5">
        <dgm:presLayoutVars>
          <dgm:bulletEnabled val="1"/>
        </dgm:presLayoutVars>
      </dgm:prSet>
      <dgm:spPr/>
      <dgm:t>
        <a:bodyPr/>
        <a:lstStyle/>
        <a:p>
          <a:endParaRPr lang="fr-FR"/>
        </a:p>
      </dgm:t>
    </dgm:pt>
    <dgm:pt modelId="{9E787F40-4321-4F0B-A823-57EDF4891762}" type="pres">
      <dgm:prSet presAssocID="{57DC773C-9ADB-453D-9E25-63DDE18EF407}" presName="sibTrans" presStyleLbl="sibTrans2D1" presStyleIdx="0" presStyleCnt="0"/>
      <dgm:spPr/>
      <dgm:t>
        <a:bodyPr/>
        <a:lstStyle/>
        <a:p>
          <a:endParaRPr lang="fr-FR"/>
        </a:p>
      </dgm:t>
    </dgm:pt>
    <dgm:pt modelId="{B5D0CBC4-C8A4-4DE2-BE60-46956353F647}" type="pres">
      <dgm:prSet presAssocID="{E80B660C-8533-4588-9D9B-9433471861D0}" presName="compNode" presStyleCnt="0"/>
      <dgm:spPr/>
      <dgm:t>
        <a:bodyPr/>
        <a:lstStyle/>
        <a:p>
          <a:endParaRPr lang="fr-FR"/>
        </a:p>
      </dgm:t>
    </dgm:pt>
    <dgm:pt modelId="{1CFB0093-82C8-416D-860F-1EB102CD54E3}" type="pres">
      <dgm:prSet presAssocID="{E80B660C-8533-4588-9D9B-9433471861D0}" presName="pictRect" presStyleLbl="node1" presStyleIdx="2" presStyleCnt="5"/>
      <dgm:spPr>
        <a:blipFill rotWithShape="0">
          <a:blip xmlns:r="http://schemas.openxmlformats.org/officeDocument/2006/relationships" r:embed="rId3"/>
          <a:stretch>
            <a:fillRect/>
          </a:stretch>
        </a:blipFill>
      </dgm:spPr>
      <dgm:t>
        <a:bodyPr/>
        <a:lstStyle/>
        <a:p>
          <a:endParaRPr lang="fr-FR"/>
        </a:p>
      </dgm:t>
    </dgm:pt>
    <dgm:pt modelId="{0CF27588-D9E8-4542-BDBF-85EDD0BF22E3}" type="pres">
      <dgm:prSet presAssocID="{E80B660C-8533-4588-9D9B-9433471861D0}" presName="textRect" presStyleLbl="revTx" presStyleIdx="2" presStyleCnt="5">
        <dgm:presLayoutVars>
          <dgm:bulletEnabled val="1"/>
        </dgm:presLayoutVars>
      </dgm:prSet>
      <dgm:spPr/>
      <dgm:t>
        <a:bodyPr/>
        <a:lstStyle/>
        <a:p>
          <a:endParaRPr lang="fr-FR"/>
        </a:p>
      </dgm:t>
    </dgm:pt>
    <dgm:pt modelId="{0CCB8C34-F2FE-4ACE-AC14-685F61E830E6}" type="pres">
      <dgm:prSet presAssocID="{1856D45D-ACA2-469F-9805-D2051D0B5CF2}" presName="sibTrans" presStyleLbl="sibTrans2D1" presStyleIdx="0" presStyleCnt="0"/>
      <dgm:spPr/>
      <dgm:t>
        <a:bodyPr/>
        <a:lstStyle/>
        <a:p>
          <a:endParaRPr lang="fr-FR"/>
        </a:p>
      </dgm:t>
    </dgm:pt>
    <dgm:pt modelId="{F39437BE-542B-4B5E-B3EA-1C02BDEAA595}" type="pres">
      <dgm:prSet presAssocID="{9A651F81-5B6A-4943-B81C-105DABE1D3F9}" presName="compNode" presStyleCnt="0"/>
      <dgm:spPr/>
      <dgm:t>
        <a:bodyPr/>
        <a:lstStyle/>
        <a:p>
          <a:endParaRPr lang="fr-FR"/>
        </a:p>
      </dgm:t>
    </dgm:pt>
    <dgm:pt modelId="{42241758-5E8D-4FED-A505-F0F1043BA5C1}" type="pres">
      <dgm:prSet presAssocID="{9A651F81-5B6A-4943-B81C-105DABE1D3F9}" presName="pictRect" presStyleLbl="node1" presStyleIdx="3" presStyleCnt="5"/>
      <dgm:spPr>
        <a:blipFill rotWithShape="0">
          <a:blip xmlns:r="http://schemas.openxmlformats.org/officeDocument/2006/relationships" r:embed="rId4"/>
          <a:stretch>
            <a:fillRect/>
          </a:stretch>
        </a:blipFill>
      </dgm:spPr>
      <dgm:t>
        <a:bodyPr/>
        <a:lstStyle/>
        <a:p>
          <a:endParaRPr lang="fr-FR"/>
        </a:p>
      </dgm:t>
    </dgm:pt>
    <dgm:pt modelId="{402208FC-8EF0-4649-A59A-56F753242902}" type="pres">
      <dgm:prSet presAssocID="{9A651F81-5B6A-4943-B81C-105DABE1D3F9}" presName="textRect" presStyleLbl="revTx" presStyleIdx="3" presStyleCnt="5">
        <dgm:presLayoutVars>
          <dgm:bulletEnabled val="1"/>
        </dgm:presLayoutVars>
      </dgm:prSet>
      <dgm:spPr/>
      <dgm:t>
        <a:bodyPr/>
        <a:lstStyle/>
        <a:p>
          <a:endParaRPr lang="fr-FR"/>
        </a:p>
      </dgm:t>
    </dgm:pt>
    <dgm:pt modelId="{41E6054D-DBF2-498D-823A-4B6532E2E1BF}" type="pres">
      <dgm:prSet presAssocID="{693249C3-3D40-4C4B-9388-6FBF13A8A7B2}" presName="sibTrans" presStyleLbl="sibTrans2D1" presStyleIdx="0" presStyleCnt="0"/>
      <dgm:spPr/>
      <dgm:t>
        <a:bodyPr/>
        <a:lstStyle/>
        <a:p>
          <a:endParaRPr lang="fr-FR"/>
        </a:p>
      </dgm:t>
    </dgm:pt>
    <dgm:pt modelId="{FC8C093E-27A7-4D80-B16E-06C53252E9A1}" type="pres">
      <dgm:prSet presAssocID="{CF61810F-1D63-4D3F-80CC-88EBD51649AE}" presName="compNode" presStyleCnt="0"/>
      <dgm:spPr/>
      <dgm:t>
        <a:bodyPr/>
        <a:lstStyle/>
        <a:p>
          <a:endParaRPr lang="fr-FR"/>
        </a:p>
      </dgm:t>
    </dgm:pt>
    <dgm:pt modelId="{E55FAC99-C33B-4267-981F-A942F89660A8}" type="pres">
      <dgm:prSet presAssocID="{CF61810F-1D63-4D3F-80CC-88EBD51649AE}" presName="pictRect" presStyleLbl="node1" presStyleIdx="4" presStyleCnt="5"/>
      <dgm:spPr>
        <a:blipFill rotWithShape="0">
          <a:blip xmlns:r="http://schemas.openxmlformats.org/officeDocument/2006/relationships" r:embed="rId5"/>
          <a:stretch>
            <a:fillRect/>
          </a:stretch>
        </a:blipFill>
      </dgm:spPr>
      <dgm:t>
        <a:bodyPr/>
        <a:lstStyle/>
        <a:p>
          <a:endParaRPr lang="fr-FR"/>
        </a:p>
      </dgm:t>
    </dgm:pt>
    <dgm:pt modelId="{1282A007-3AFC-49A3-A1AC-59A4FF7CFB21}" type="pres">
      <dgm:prSet presAssocID="{CF61810F-1D63-4D3F-80CC-88EBD51649AE}" presName="textRect" presStyleLbl="revTx" presStyleIdx="4" presStyleCnt="5">
        <dgm:presLayoutVars>
          <dgm:bulletEnabled val="1"/>
        </dgm:presLayoutVars>
      </dgm:prSet>
      <dgm:spPr/>
      <dgm:t>
        <a:bodyPr/>
        <a:lstStyle/>
        <a:p>
          <a:endParaRPr lang="fr-FR"/>
        </a:p>
      </dgm:t>
    </dgm:pt>
  </dgm:ptLst>
  <dgm:cxnLst>
    <dgm:cxn modelId="{A84F4B3C-FB60-4147-8735-88D84ECF66D5}" type="presOf" srcId="{57DC773C-9ADB-453D-9E25-63DDE18EF407}" destId="{9E787F40-4321-4F0B-A823-57EDF4891762}" srcOrd="0" destOrd="0" presId="urn:microsoft.com/office/officeart/2005/8/layout/pList1"/>
    <dgm:cxn modelId="{E3DB3FA0-29C7-4FC3-818B-61B5FE6B2B62}" type="presOf" srcId="{A1A0A941-A845-4A67-B529-A877B6A3E18D}" destId="{760AD42A-3500-4859-B651-B05A54652309}" srcOrd="0" destOrd="0" presId="urn:microsoft.com/office/officeart/2005/8/layout/pList1"/>
    <dgm:cxn modelId="{D25453F6-6DB4-491C-BAD5-29EE8CC001DE}" type="presOf" srcId="{CF61810F-1D63-4D3F-80CC-88EBD51649AE}" destId="{1282A007-3AFC-49A3-A1AC-59A4FF7CFB21}" srcOrd="0" destOrd="0" presId="urn:microsoft.com/office/officeart/2005/8/layout/pList1"/>
    <dgm:cxn modelId="{90E53899-691C-438F-BDAF-319743C979D0}" type="presOf" srcId="{9A651F81-5B6A-4943-B81C-105DABE1D3F9}" destId="{402208FC-8EF0-4649-A59A-56F753242902}" srcOrd="0" destOrd="0" presId="urn:microsoft.com/office/officeart/2005/8/layout/pList1"/>
    <dgm:cxn modelId="{5DF87872-9F92-4565-B6A8-E2899D1BC2EC}" type="presOf" srcId="{43529377-573F-486C-A06B-BBD3D0E0EE41}" destId="{84C0DDCB-8DE0-413D-9D3F-1B2FE3184642}" srcOrd="0" destOrd="0" presId="urn:microsoft.com/office/officeart/2005/8/layout/pList1"/>
    <dgm:cxn modelId="{7253F0EE-3D51-484C-8BE8-4094A34B0C91}" srcId="{43529377-573F-486C-A06B-BBD3D0E0EE41}" destId="{A1A0A941-A845-4A67-B529-A877B6A3E18D}" srcOrd="1" destOrd="0" parTransId="{50F4E85F-527B-4616-856D-5C045A56AA10}" sibTransId="{57DC773C-9ADB-453D-9E25-63DDE18EF407}"/>
    <dgm:cxn modelId="{DF650AE1-831B-4862-931A-73BD0092E498}" srcId="{43529377-573F-486C-A06B-BBD3D0E0EE41}" destId="{CF61810F-1D63-4D3F-80CC-88EBD51649AE}" srcOrd="4" destOrd="0" parTransId="{8A855EF2-DF76-45CF-B1C0-1C407BD51AA9}" sibTransId="{2A88A8A5-60A3-4B30-A9A8-DC9AC98510E3}"/>
    <dgm:cxn modelId="{A090533E-E5E1-4E3E-A49F-26E7C140A514}" srcId="{43529377-573F-486C-A06B-BBD3D0E0EE41}" destId="{9A651F81-5B6A-4943-B81C-105DABE1D3F9}" srcOrd="3" destOrd="0" parTransId="{DF539921-887D-417F-A482-A2F5854B2F73}" sibTransId="{693249C3-3D40-4C4B-9388-6FBF13A8A7B2}"/>
    <dgm:cxn modelId="{48D77B28-B2C5-46E3-B29A-C734008E18C7}" type="presOf" srcId="{0A4D45E6-13E2-4851-ABB1-953BC3C5E843}" destId="{31B7B662-77AE-4CFC-B624-632B5BF00B5F}" srcOrd="0" destOrd="0" presId="urn:microsoft.com/office/officeart/2005/8/layout/pList1"/>
    <dgm:cxn modelId="{735E9A4A-EA96-48FF-B6A7-9828C1182717}" srcId="{43529377-573F-486C-A06B-BBD3D0E0EE41}" destId="{0A4D45E6-13E2-4851-ABB1-953BC3C5E843}" srcOrd="0" destOrd="0" parTransId="{CDEA8C65-7225-4248-AE72-9C89F4FABA7B}" sibTransId="{31F4C321-6A39-4D71-8F58-DCA193A48EA5}"/>
    <dgm:cxn modelId="{5F625BDB-2432-47A9-A409-A4E31F2EC6AB}" type="presOf" srcId="{1856D45D-ACA2-469F-9805-D2051D0B5CF2}" destId="{0CCB8C34-F2FE-4ACE-AC14-685F61E830E6}" srcOrd="0" destOrd="0" presId="urn:microsoft.com/office/officeart/2005/8/layout/pList1"/>
    <dgm:cxn modelId="{98358F82-D6B6-4DC8-B817-59017DEAB69F}" type="presOf" srcId="{31F4C321-6A39-4D71-8F58-DCA193A48EA5}" destId="{13B32117-1197-442F-B588-B87C73B2055E}" srcOrd="0" destOrd="0" presId="urn:microsoft.com/office/officeart/2005/8/layout/pList1"/>
    <dgm:cxn modelId="{E96F4A28-410B-4473-BC5B-F6EC2F4EA28A}" type="presOf" srcId="{693249C3-3D40-4C4B-9388-6FBF13A8A7B2}" destId="{41E6054D-DBF2-498D-823A-4B6532E2E1BF}" srcOrd="0" destOrd="0" presId="urn:microsoft.com/office/officeart/2005/8/layout/pList1"/>
    <dgm:cxn modelId="{D618414D-2018-495F-AC62-E95B42E73C82}" type="presOf" srcId="{E80B660C-8533-4588-9D9B-9433471861D0}" destId="{0CF27588-D9E8-4542-BDBF-85EDD0BF22E3}" srcOrd="0" destOrd="0" presId="urn:microsoft.com/office/officeart/2005/8/layout/pList1"/>
    <dgm:cxn modelId="{DD03A43A-F7B3-40AF-85F1-BEA44BF793DD}" srcId="{43529377-573F-486C-A06B-BBD3D0E0EE41}" destId="{E80B660C-8533-4588-9D9B-9433471861D0}" srcOrd="2" destOrd="0" parTransId="{739E4DB7-042A-4022-A77F-087E23D3D163}" sibTransId="{1856D45D-ACA2-469F-9805-D2051D0B5CF2}"/>
    <dgm:cxn modelId="{C0FDA174-8086-47EF-A062-E4FE737679C9}" type="presParOf" srcId="{84C0DDCB-8DE0-413D-9D3F-1B2FE3184642}" destId="{FCA3B402-0000-4F1A-916A-09ABD5D9CD18}" srcOrd="0" destOrd="0" presId="urn:microsoft.com/office/officeart/2005/8/layout/pList1"/>
    <dgm:cxn modelId="{61220B8E-766D-4F04-BFE6-92ABF6AE55AA}" type="presParOf" srcId="{FCA3B402-0000-4F1A-916A-09ABD5D9CD18}" destId="{36BAAD56-C3DB-48C6-BF81-50B4A5D35D6F}" srcOrd="0" destOrd="0" presId="urn:microsoft.com/office/officeart/2005/8/layout/pList1"/>
    <dgm:cxn modelId="{9CC69123-688B-4937-8833-F9CBAA882AC2}" type="presParOf" srcId="{FCA3B402-0000-4F1A-916A-09ABD5D9CD18}" destId="{31B7B662-77AE-4CFC-B624-632B5BF00B5F}" srcOrd="1" destOrd="0" presId="urn:microsoft.com/office/officeart/2005/8/layout/pList1"/>
    <dgm:cxn modelId="{9A99EB9B-0635-4C80-BD2B-209343734777}" type="presParOf" srcId="{84C0DDCB-8DE0-413D-9D3F-1B2FE3184642}" destId="{13B32117-1197-442F-B588-B87C73B2055E}" srcOrd="1" destOrd="0" presId="urn:microsoft.com/office/officeart/2005/8/layout/pList1"/>
    <dgm:cxn modelId="{BCB03AA5-5527-4FE0-91B7-D513CBBAE946}" type="presParOf" srcId="{84C0DDCB-8DE0-413D-9D3F-1B2FE3184642}" destId="{9342EEC1-6EA4-4C77-A1B7-52AE6ADB5870}" srcOrd="2" destOrd="0" presId="urn:microsoft.com/office/officeart/2005/8/layout/pList1"/>
    <dgm:cxn modelId="{4DBF6A9A-2384-404E-B722-ED4CE60E7C93}" type="presParOf" srcId="{9342EEC1-6EA4-4C77-A1B7-52AE6ADB5870}" destId="{1023B095-CE31-451F-8DDE-A8EED3D6D44A}" srcOrd="0" destOrd="0" presId="urn:microsoft.com/office/officeart/2005/8/layout/pList1"/>
    <dgm:cxn modelId="{5AB845BD-05C2-4F4D-9C0F-7C94D3A44122}" type="presParOf" srcId="{9342EEC1-6EA4-4C77-A1B7-52AE6ADB5870}" destId="{760AD42A-3500-4859-B651-B05A54652309}" srcOrd="1" destOrd="0" presId="urn:microsoft.com/office/officeart/2005/8/layout/pList1"/>
    <dgm:cxn modelId="{A39CD74E-44D9-40D2-BC3D-2CDBA72360A7}" type="presParOf" srcId="{84C0DDCB-8DE0-413D-9D3F-1B2FE3184642}" destId="{9E787F40-4321-4F0B-A823-57EDF4891762}" srcOrd="3" destOrd="0" presId="urn:microsoft.com/office/officeart/2005/8/layout/pList1"/>
    <dgm:cxn modelId="{E68DE14A-2DE8-4609-84C4-DFEDE7446E2C}" type="presParOf" srcId="{84C0DDCB-8DE0-413D-9D3F-1B2FE3184642}" destId="{B5D0CBC4-C8A4-4DE2-BE60-46956353F647}" srcOrd="4" destOrd="0" presId="urn:microsoft.com/office/officeart/2005/8/layout/pList1"/>
    <dgm:cxn modelId="{99BC7BA8-1926-434C-AA59-35E40B066660}" type="presParOf" srcId="{B5D0CBC4-C8A4-4DE2-BE60-46956353F647}" destId="{1CFB0093-82C8-416D-860F-1EB102CD54E3}" srcOrd="0" destOrd="0" presId="urn:microsoft.com/office/officeart/2005/8/layout/pList1"/>
    <dgm:cxn modelId="{4FD58682-7ECB-4404-A5A3-A150734114CA}" type="presParOf" srcId="{B5D0CBC4-C8A4-4DE2-BE60-46956353F647}" destId="{0CF27588-D9E8-4542-BDBF-85EDD0BF22E3}" srcOrd="1" destOrd="0" presId="urn:microsoft.com/office/officeart/2005/8/layout/pList1"/>
    <dgm:cxn modelId="{53919594-F247-472F-8447-599D5E6D8E23}" type="presParOf" srcId="{84C0DDCB-8DE0-413D-9D3F-1B2FE3184642}" destId="{0CCB8C34-F2FE-4ACE-AC14-685F61E830E6}" srcOrd="5" destOrd="0" presId="urn:microsoft.com/office/officeart/2005/8/layout/pList1"/>
    <dgm:cxn modelId="{4070DC53-7F66-4DBA-8C61-9C350FFB58EC}" type="presParOf" srcId="{84C0DDCB-8DE0-413D-9D3F-1B2FE3184642}" destId="{F39437BE-542B-4B5E-B3EA-1C02BDEAA595}" srcOrd="6" destOrd="0" presId="urn:microsoft.com/office/officeart/2005/8/layout/pList1"/>
    <dgm:cxn modelId="{4A7140A9-5C5D-4EC8-819C-DB1EDF823654}" type="presParOf" srcId="{F39437BE-542B-4B5E-B3EA-1C02BDEAA595}" destId="{42241758-5E8D-4FED-A505-F0F1043BA5C1}" srcOrd="0" destOrd="0" presId="urn:microsoft.com/office/officeart/2005/8/layout/pList1"/>
    <dgm:cxn modelId="{AE91C889-573C-4FB6-BF67-50EEF12EF307}" type="presParOf" srcId="{F39437BE-542B-4B5E-B3EA-1C02BDEAA595}" destId="{402208FC-8EF0-4649-A59A-56F753242902}" srcOrd="1" destOrd="0" presId="urn:microsoft.com/office/officeart/2005/8/layout/pList1"/>
    <dgm:cxn modelId="{5B0E9CD9-2198-4AB4-995C-3925438A50CE}" type="presParOf" srcId="{84C0DDCB-8DE0-413D-9D3F-1B2FE3184642}" destId="{41E6054D-DBF2-498D-823A-4B6532E2E1BF}" srcOrd="7" destOrd="0" presId="urn:microsoft.com/office/officeart/2005/8/layout/pList1"/>
    <dgm:cxn modelId="{556A6E26-F7A2-47F7-B6F4-64D63DFB428C}" type="presParOf" srcId="{84C0DDCB-8DE0-413D-9D3F-1B2FE3184642}" destId="{FC8C093E-27A7-4D80-B16E-06C53252E9A1}" srcOrd="8" destOrd="0" presId="urn:microsoft.com/office/officeart/2005/8/layout/pList1"/>
    <dgm:cxn modelId="{689E4F57-4697-4D86-A275-C236144EF323}" type="presParOf" srcId="{FC8C093E-27A7-4D80-B16E-06C53252E9A1}" destId="{E55FAC99-C33B-4267-981F-A942F89660A8}" srcOrd="0" destOrd="0" presId="urn:microsoft.com/office/officeart/2005/8/layout/pList1"/>
    <dgm:cxn modelId="{F536A80F-12B6-410C-9530-0A2A0E2A0629}" type="presParOf" srcId="{FC8C093E-27A7-4D80-B16E-06C53252E9A1}" destId="{1282A007-3AFC-49A3-A1AC-59A4FF7CFB21}" srcOrd="1" destOrd="0" presId="urn:microsoft.com/office/officeart/2005/8/layout/pList1"/>
  </dgm:cxnLst>
  <dgm:bg/>
  <dgm:whole/>
</dgm:dataModel>
</file>

<file path=xl/diagrams/data4.xml><?xml version="1.0" encoding="utf-8"?>
<dgm:dataModel xmlns:dgm="http://schemas.openxmlformats.org/drawingml/2006/diagram" xmlns:a="http://schemas.openxmlformats.org/drawingml/2006/main">
  <dgm:ptLst>
    <dgm:pt modelId="{43529377-573F-486C-A06B-BBD3D0E0EE41}" type="doc">
      <dgm:prSet loTypeId="urn:microsoft.com/office/officeart/2005/8/layout/pList1" loCatId="list" qsTypeId="urn:microsoft.com/office/officeart/2005/8/quickstyle/simple1#4" qsCatId="simple" csTypeId="urn:microsoft.com/office/officeart/2005/8/colors/accent1_2#4" csCatId="accent1" phldr="1"/>
      <dgm:spPr/>
      <dgm:t>
        <a:bodyPr/>
        <a:lstStyle/>
        <a:p>
          <a:endParaRPr lang="fr-FR"/>
        </a:p>
      </dgm:t>
    </dgm:pt>
    <dgm:pt modelId="{0A4D45E6-13E2-4851-ABB1-953BC3C5E843}">
      <dgm:prSet phldrT="[Texte]"/>
      <dgm:spPr/>
      <dgm:t>
        <a:bodyPr/>
        <a:lstStyle/>
        <a:p>
          <a:endParaRPr lang="fr-FR"/>
        </a:p>
      </dgm:t>
    </dgm:pt>
    <dgm:pt modelId="{31F4C321-6A39-4D71-8F58-DCA193A48EA5}" type="sibTrans" cxnId="{735E9A4A-EA96-48FF-B6A7-9828C1182717}">
      <dgm:prSet/>
      <dgm:spPr/>
      <dgm:t>
        <a:bodyPr/>
        <a:lstStyle/>
        <a:p>
          <a:endParaRPr lang="fr-FR"/>
        </a:p>
      </dgm:t>
    </dgm:pt>
    <dgm:pt modelId="{CDEA8C65-7225-4248-AE72-9C89F4FABA7B}" type="parTrans" cxnId="{735E9A4A-EA96-48FF-B6A7-9828C1182717}">
      <dgm:prSet/>
      <dgm:spPr/>
      <dgm:t>
        <a:bodyPr/>
        <a:lstStyle/>
        <a:p>
          <a:endParaRPr lang="fr-FR"/>
        </a:p>
      </dgm:t>
    </dgm:pt>
    <dgm:pt modelId="{CF61810F-1D63-4D3F-80CC-88EBD51649AE}">
      <dgm:prSet phldrT="[Texte]"/>
      <dgm:spPr/>
      <dgm:t>
        <a:bodyPr/>
        <a:lstStyle/>
        <a:p>
          <a:endParaRPr lang="fr-FR"/>
        </a:p>
      </dgm:t>
    </dgm:pt>
    <dgm:pt modelId="{8A855EF2-DF76-45CF-B1C0-1C407BD51AA9}" type="parTrans" cxnId="{DF650AE1-831B-4862-931A-73BD0092E498}">
      <dgm:prSet/>
      <dgm:spPr/>
      <dgm:t>
        <a:bodyPr/>
        <a:lstStyle/>
        <a:p>
          <a:endParaRPr lang="fr-FR"/>
        </a:p>
      </dgm:t>
    </dgm:pt>
    <dgm:pt modelId="{2A88A8A5-60A3-4B30-A9A8-DC9AC98510E3}" type="sibTrans" cxnId="{DF650AE1-831B-4862-931A-73BD0092E498}">
      <dgm:prSet/>
      <dgm:spPr/>
      <dgm:t>
        <a:bodyPr/>
        <a:lstStyle/>
        <a:p>
          <a:endParaRPr lang="fr-FR"/>
        </a:p>
      </dgm:t>
    </dgm:pt>
    <dgm:pt modelId="{A1A0A941-A845-4A67-B529-A877B6A3E18D}">
      <dgm:prSet phldrT="[Texte]"/>
      <dgm:spPr/>
      <dgm:t>
        <a:bodyPr/>
        <a:lstStyle/>
        <a:p>
          <a:endParaRPr lang="fr-FR"/>
        </a:p>
      </dgm:t>
    </dgm:pt>
    <dgm:pt modelId="{50F4E85F-527B-4616-856D-5C045A56AA10}" type="parTrans" cxnId="{7253F0EE-3D51-484C-8BE8-4094A34B0C91}">
      <dgm:prSet/>
      <dgm:spPr/>
      <dgm:t>
        <a:bodyPr/>
        <a:lstStyle/>
        <a:p>
          <a:endParaRPr lang="fr-FR"/>
        </a:p>
      </dgm:t>
    </dgm:pt>
    <dgm:pt modelId="{57DC773C-9ADB-453D-9E25-63DDE18EF407}" type="sibTrans" cxnId="{7253F0EE-3D51-484C-8BE8-4094A34B0C91}">
      <dgm:prSet/>
      <dgm:spPr/>
      <dgm:t>
        <a:bodyPr/>
        <a:lstStyle/>
        <a:p>
          <a:endParaRPr lang="fr-FR"/>
        </a:p>
      </dgm:t>
    </dgm:pt>
    <dgm:pt modelId="{E80B660C-8533-4588-9D9B-9433471861D0}">
      <dgm:prSet phldrT="[Texte]"/>
      <dgm:spPr/>
      <dgm:t>
        <a:bodyPr/>
        <a:lstStyle/>
        <a:p>
          <a:endParaRPr lang="fr-FR"/>
        </a:p>
      </dgm:t>
    </dgm:pt>
    <dgm:pt modelId="{739E4DB7-042A-4022-A77F-087E23D3D163}" type="parTrans" cxnId="{DD03A43A-F7B3-40AF-85F1-BEA44BF793DD}">
      <dgm:prSet/>
      <dgm:spPr/>
      <dgm:t>
        <a:bodyPr/>
        <a:lstStyle/>
        <a:p>
          <a:endParaRPr lang="fr-FR"/>
        </a:p>
      </dgm:t>
    </dgm:pt>
    <dgm:pt modelId="{1856D45D-ACA2-469F-9805-D2051D0B5CF2}" type="sibTrans" cxnId="{DD03A43A-F7B3-40AF-85F1-BEA44BF793DD}">
      <dgm:prSet/>
      <dgm:spPr/>
      <dgm:t>
        <a:bodyPr/>
        <a:lstStyle/>
        <a:p>
          <a:endParaRPr lang="fr-FR"/>
        </a:p>
      </dgm:t>
    </dgm:pt>
    <dgm:pt modelId="{9A651F81-5B6A-4943-B81C-105DABE1D3F9}">
      <dgm:prSet phldrT="[Texte]"/>
      <dgm:spPr/>
      <dgm:t>
        <a:bodyPr/>
        <a:lstStyle/>
        <a:p>
          <a:endParaRPr lang="fr-FR"/>
        </a:p>
      </dgm:t>
    </dgm:pt>
    <dgm:pt modelId="{DF539921-887D-417F-A482-A2F5854B2F73}" type="parTrans" cxnId="{A090533E-E5E1-4E3E-A49F-26E7C140A514}">
      <dgm:prSet/>
      <dgm:spPr/>
      <dgm:t>
        <a:bodyPr/>
        <a:lstStyle/>
        <a:p>
          <a:endParaRPr lang="fr-FR"/>
        </a:p>
      </dgm:t>
    </dgm:pt>
    <dgm:pt modelId="{693249C3-3D40-4C4B-9388-6FBF13A8A7B2}" type="sibTrans" cxnId="{A090533E-E5E1-4E3E-A49F-26E7C140A514}">
      <dgm:prSet/>
      <dgm:spPr/>
      <dgm:t>
        <a:bodyPr/>
        <a:lstStyle/>
        <a:p>
          <a:endParaRPr lang="fr-FR"/>
        </a:p>
      </dgm:t>
    </dgm:pt>
    <dgm:pt modelId="{84C0DDCB-8DE0-413D-9D3F-1B2FE3184642}" type="pres">
      <dgm:prSet presAssocID="{43529377-573F-486C-A06B-BBD3D0E0EE41}" presName="Name0" presStyleCnt="0">
        <dgm:presLayoutVars>
          <dgm:dir/>
          <dgm:resizeHandles val="exact"/>
        </dgm:presLayoutVars>
      </dgm:prSet>
      <dgm:spPr/>
      <dgm:t>
        <a:bodyPr/>
        <a:lstStyle/>
        <a:p>
          <a:endParaRPr lang="fr-FR"/>
        </a:p>
      </dgm:t>
    </dgm:pt>
    <dgm:pt modelId="{FCA3B402-0000-4F1A-916A-09ABD5D9CD18}" type="pres">
      <dgm:prSet presAssocID="{0A4D45E6-13E2-4851-ABB1-953BC3C5E843}" presName="compNode" presStyleCnt="0"/>
      <dgm:spPr/>
      <dgm:t>
        <a:bodyPr/>
        <a:lstStyle/>
        <a:p>
          <a:endParaRPr lang="fr-FR"/>
        </a:p>
      </dgm:t>
    </dgm:pt>
    <dgm:pt modelId="{36BAAD56-C3DB-48C6-BF81-50B4A5D35D6F}" type="pres">
      <dgm:prSet presAssocID="{0A4D45E6-13E2-4851-ABB1-953BC3C5E843}" presName="pictRect" presStyleLbl="node1" presStyleIdx="0" presStyleCnt="5"/>
      <dgm:spPr>
        <a:blipFill rotWithShape="0">
          <a:blip xmlns:r="http://schemas.openxmlformats.org/officeDocument/2006/relationships" r:embed="rId1"/>
          <a:stretch>
            <a:fillRect/>
          </a:stretch>
        </a:blipFill>
      </dgm:spPr>
      <dgm:t>
        <a:bodyPr/>
        <a:lstStyle/>
        <a:p>
          <a:endParaRPr lang="fr-FR"/>
        </a:p>
      </dgm:t>
    </dgm:pt>
    <dgm:pt modelId="{31B7B662-77AE-4CFC-B624-632B5BF00B5F}" type="pres">
      <dgm:prSet presAssocID="{0A4D45E6-13E2-4851-ABB1-953BC3C5E843}" presName="textRect" presStyleLbl="revTx" presStyleIdx="0" presStyleCnt="5">
        <dgm:presLayoutVars>
          <dgm:bulletEnabled val="1"/>
        </dgm:presLayoutVars>
      </dgm:prSet>
      <dgm:spPr/>
      <dgm:t>
        <a:bodyPr/>
        <a:lstStyle/>
        <a:p>
          <a:endParaRPr lang="fr-FR"/>
        </a:p>
      </dgm:t>
    </dgm:pt>
    <dgm:pt modelId="{13B32117-1197-442F-B588-B87C73B2055E}" type="pres">
      <dgm:prSet presAssocID="{31F4C321-6A39-4D71-8F58-DCA193A48EA5}" presName="sibTrans" presStyleLbl="sibTrans2D1" presStyleIdx="0" presStyleCnt="0"/>
      <dgm:spPr/>
      <dgm:t>
        <a:bodyPr/>
        <a:lstStyle/>
        <a:p>
          <a:endParaRPr lang="fr-FR"/>
        </a:p>
      </dgm:t>
    </dgm:pt>
    <dgm:pt modelId="{9342EEC1-6EA4-4C77-A1B7-52AE6ADB5870}" type="pres">
      <dgm:prSet presAssocID="{A1A0A941-A845-4A67-B529-A877B6A3E18D}" presName="compNode" presStyleCnt="0"/>
      <dgm:spPr/>
      <dgm:t>
        <a:bodyPr/>
        <a:lstStyle/>
        <a:p>
          <a:endParaRPr lang="fr-FR"/>
        </a:p>
      </dgm:t>
    </dgm:pt>
    <dgm:pt modelId="{1023B095-CE31-451F-8DDE-A8EED3D6D44A}" type="pres">
      <dgm:prSet presAssocID="{A1A0A941-A845-4A67-B529-A877B6A3E18D}" presName="pictRect" presStyleLbl="node1" presStyleIdx="1" presStyleCnt="5"/>
      <dgm:spPr>
        <a:blipFill rotWithShape="0">
          <a:blip xmlns:r="http://schemas.openxmlformats.org/officeDocument/2006/relationships" r:embed="rId2"/>
          <a:stretch>
            <a:fillRect/>
          </a:stretch>
        </a:blipFill>
      </dgm:spPr>
      <dgm:t>
        <a:bodyPr/>
        <a:lstStyle/>
        <a:p>
          <a:endParaRPr lang="fr-FR"/>
        </a:p>
      </dgm:t>
    </dgm:pt>
    <dgm:pt modelId="{760AD42A-3500-4859-B651-B05A54652309}" type="pres">
      <dgm:prSet presAssocID="{A1A0A941-A845-4A67-B529-A877B6A3E18D}" presName="textRect" presStyleLbl="revTx" presStyleIdx="1" presStyleCnt="5">
        <dgm:presLayoutVars>
          <dgm:bulletEnabled val="1"/>
        </dgm:presLayoutVars>
      </dgm:prSet>
      <dgm:spPr/>
      <dgm:t>
        <a:bodyPr/>
        <a:lstStyle/>
        <a:p>
          <a:endParaRPr lang="fr-FR"/>
        </a:p>
      </dgm:t>
    </dgm:pt>
    <dgm:pt modelId="{9E787F40-4321-4F0B-A823-57EDF4891762}" type="pres">
      <dgm:prSet presAssocID="{57DC773C-9ADB-453D-9E25-63DDE18EF407}" presName="sibTrans" presStyleLbl="sibTrans2D1" presStyleIdx="0" presStyleCnt="0"/>
      <dgm:spPr/>
      <dgm:t>
        <a:bodyPr/>
        <a:lstStyle/>
        <a:p>
          <a:endParaRPr lang="fr-FR"/>
        </a:p>
      </dgm:t>
    </dgm:pt>
    <dgm:pt modelId="{B5D0CBC4-C8A4-4DE2-BE60-46956353F647}" type="pres">
      <dgm:prSet presAssocID="{E80B660C-8533-4588-9D9B-9433471861D0}" presName="compNode" presStyleCnt="0"/>
      <dgm:spPr/>
      <dgm:t>
        <a:bodyPr/>
        <a:lstStyle/>
        <a:p>
          <a:endParaRPr lang="fr-FR"/>
        </a:p>
      </dgm:t>
    </dgm:pt>
    <dgm:pt modelId="{1CFB0093-82C8-416D-860F-1EB102CD54E3}" type="pres">
      <dgm:prSet presAssocID="{E80B660C-8533-4588-9D9B-9433471861D0}" presName="pictRect" presStyleLbl="node1" presStyleIdx="2" presStyleCnt="5"/>
      <dgm:spPr>
        <a:blipFill rotWithShape="0">
          <a:blip xmlns:r="http://schemas.openxmlformats.org/officeDocument/2006/relationships" r:embed="rId3"/>
          <a:stretch>
            <a:fillRect/>
          </a:stretch>
        </a:blipFill>
      </dgm:spPr>
      <dgm:t>
        <a:bodyPr/>
        <a:lstStyle/>
        <a:p>
          <a:endParaRPr lang="fr-FR"/>
        </a:p>
      </dgm:t>
    </dgm:pt>
    <dgm:pt modelId="{0CF27588-D9E8-4542-BDBF-85EDD0BF22E3}" type="pres">
      <dgm:prSet presAssocID="{E80B660C-8533-4588-9D9B-9433471861D0}" presName="textRect" presStyleLbl="revTx" presStyleIdx="2" presStyleCnt="5">
        <dgm:presLayoutVars>
          <dgm:bulletEnabled val="1"/>
        </dgm:presLayoutVars>
      </dgm:prSet>
      <dgm:spPr/>
      <dgm:t>
        <a:bodyPr/>
        <a:lstStyle/>
        <a:p>
          <a:endParaRPr lang="fr-FR"/>
        </a:p>
      </dgm:t>
    </dgm:pt>
    <dgm:pt modelId="{0CCB8C34-F2FE-4ACE-AC14-685F61E830E6}" type="pres">
      <dgm:prSet presAssocID="{1856D45D-ACA2-469F-9805-D2051D0B5CF2}" presName="sibTrans" presStyleLbl="sibTrans2D1" presStyleIdx="0" presStyleCnt="0"/>
      <dgm:spPr/>
      <dgm:t>
        <a:bodyPr/>
        <a:lstStyle/>
        <a:p>
          <a:endParaRPr lang="fr-FR"/>
        </a:p>
      </dgm:t>
    </dgm:pt>
    <dgm:pt modelId="{F39437BE-542B-4B5E-B3EA-1C02BDEAA595}" type="pres">
      <dgm:prSet presAssocID="{9A651F81-5B6A-4943-B81C-105DABE1D3F9}" presName="compNode" presStyleCnt="0"/>
      <dgm:spPr/>
      <dgm:t>
        <a:bodyPr/>
        <a:lstStyle/>
        <a:p>
          <a:endParaRPr lang="fr-FR"/>
        </a:p>
      </dgm:t>
    </dgm:pt>
    <dgm:pt modelId="{42241758-5E8D-4FED-A505-F0F1043BA5C1}" type="pres">
      <dgm:prSet presAssocID="{9A651F81-5B6A-4943-B81C-105DABE1D3F9}" presName="pictRect" presStyleLbl="node1" presStyleIdx="3" presStyleCnt="5"/>
      <dgm:spPr>
        <a:blipFill rotWithShape="0">
          <a:blip xmlns:r="http://schemas.openxmlformats.org/officeDocument/2006/relationships" r:embed="rId4"/>
          <a:stretch>
            <a:fillRect/>
          </a:stretch>
        </a:blipFill>
      </dgm:spPr>
      <dgm:t>
        <a:bodyPr/>
        <a:lstStyle/>
        <a:p>
          <a:endParaRPr lang="fr-FR"/>
        </a:p>
      </dgm:t>
    </dgm:pt>
    <dgm:pt modelId="{402208FC-8EF0-4649-A59A-56F753242902}" type="pres">
      <dgm:prSet presAssocID="{9A651F81-5B6A-4943-B81C-105DABE1D3F9}" presName="textRect" presStyleLbl="revTx" presStyleIdx="3" presStyleCnt="5">
        <dgm:presLayoutVars>
          <dgm:bulletEnabled val="1"/>
        </dgm:presLayoutVars>
      </dgm:prSet>
      <dgm:spPr/>
      <dgm:t>
        <a:bodyPr/>
        <a:lstStyle/>
        <a:p>
          <a:endParaRPr lang="fr-FR"/>
        </a:p>
      </dgm:t>
    </dgm:pt>
    <dgm:pt modelId="{41E6054D-DBF2-498D-823A-4B6532E2E1BF}" type="pres">
      <dgm:prSet presAssocID="{693249C3-3D40-4C4B-9388-6FBF13A8A7B2}" presName="sibTrans" presStyleLbl="sibTrans2D1" presStyleIdx="0" presStyleCnt="0"/>
      <dgm:spPr/>
      <dgm:t>
        <a:bodyPr/>
        <a:lstStyle/>
        <a:p>
          <a:endParaRPr lang="fr-FR"/>
        </a:p>
      </dgm:t>
    </dgm:pt>
    <dgm:pt modelId="{FC8C093E-27A7-4D80-B16E-06C53252E9A1}" type="pres">
      <dgm:prSet presAssocID="{CF61810F-1D63-4D3F-80CC-88EBD51649AE}" presName="compNode" presStyleCnt="0"/>
      <dgm:spPr/>
      <dgm:t>
        <a:bodyPr/>
        <a:lstStyle/>
        <a:p>
          <a:endParaRPr lang="fr-FR"/>
        </a:p>
      </dgm:t>
    </dgm:pt>
    <dgm:pt modelId="{E55FAC99-C33B-4267-981F-A942F89660A8}" type="pres">
      <dgm:prSet presAssocID="{CF61810F-1D63-4D3F-80CC-88EBD51649AE}" presName="pictRect" presStyleLbl="node1" presStyleIdx="4" presStyleCnt="5"/>
      <dgm:spPr>
        <a:blipFill rotWithShape="0">
          <a:blip xmlns:r="http://schemas.openxmlformats.org/officeDocument/2006/relationships" r:embed="rId5"/>
          <a:stretch>
            <a:fillRect/>
          </a:stretch>
        </a:blipFill>
      </dgm:spPr>
      <dgm:t>
        <a:bodyPr/>
        <a:lstStyle/>
        <a:p>
          <a:endParaRPr lang="fr-FR"/>
        </a:p>
      </dgm:t>
    </dgm:pt>
    <dgm:pt modelId="{1282A007-3AFC-49A3-A1AC-59A4FF7CFB21}" type="pres">
      <dgm:prSet presAssocID="{CF61810F-1D63-4D3F-80CC-88EBD51649AE}" presName="textRect" presStyleLbl="revTx" presStyleIdx="4" presStyleCnt="5">
        <dgm:presLayoutVars>
          <dgm:bulletEnabled val="1"/>
        </dgm:presLayoutVars>
      </dgm:prSet>
      <dgm:spPr/>
      <dgm:t>
        <a:bodyPr/>
        <a:lstStyle/>
        <a:p>
          <a:endParaRPr lang="fr-FR"/>
        </a:p>
      </dgm:t>
    </dgm:pt>
  </dgm:ptLst>
  <dgm:cxnLst>
    <dgm:cxn modelId="{B964877C-811A-46F6-94F4-B3AA7567FF14}" type="presOf" srcId="{0A4D45E6-13E2-4851-ABB1-953BC3C5E843}" destId="{31B7B662-77AE-4CFC-B624-632B5BF00B5F}" srcOrd="0" destOrd="0" presId="urn:microsoft.com/office/officeart/2005/8/layout/pList1"/>
    <dgm:cxn modelId="{059FD165-BD50-41DF-AAAE-5F997BF1E144}" type="presOf" srcId="{693249C3-3D40-4C4B-9388-6FBF13A8A7B2}" destId="{41E6054D-DBF2-498D-823A-4B6532E2E1BF}" srcOrd="0" destOrd="0" presId="urn:microsoft.com/office/officeart/2005/8/layout/pList1"/>
    <dgm:cxn modelId="{C5058DC3-55D7-4C87-BEAE-CA8CFDB424AA}" type="presOf" srcId="{43529377-573F-486C-A06B-BBD3D0E0EE41}" destId="{84C0DDCB-8DE0-413D-9D3F-1B2FE3184642}" srcOrd="0" destOrd="0" presId="urn:microsoft.com/office/officeart/2005/8/layout/pList1"/>
    <dgm:cxn modelId="{7253F0EE-3D51-484C-8BE8-4094A34B0C91}" srcId="{43529377-573F-486C-A06B-BBD3D0E0EE41}" destId="{A1A0A941-A845-4A67-B529-A877B6A3E18D}" srcOrd="1" destOrd="0" parTransId="{50F4E85F-527B-4616-856D-5C045A56AA10}" sibTransId="{57DC773C-9ADB-453D-9E25-63DDE18EF407}"/>
    <dgm:cxn modelId="{DF650AE1-831B-4862-931A-73BD0092E498}" srcId="{43529377-573F-486C-A06B-BBD3D0E0EE41}" destId="{CF61810F-1D63-4D3F-80CC-88EBD51649AE}" srcOrd="4" destOrd="0" parTransId="{8A855EF2-DF76-45CF-B1C0-1C407BD51AA9}" sibTransId="{2A88A8A5-60A3-4B30-A9A8-DC9AC98510E3}"/>
    <dgm:cxn modelId="{9BC96648-A6FD-4E18-A721-F94E124332E0}" type="presOf" srcId="{E80B660C-8533-4588-9D9B-9433471861D0}" destId="{0CF27588-D9E8-4542-BDBF-85EDD0BF22E3}" srcOrd="0" destOrd="0" presId="urn:microsoft.com/office/officeart/2005/8/layout/pList1"/>
    <dgm:cxn modelId="{03DC7B6B-56CD-4B93-A25E-D25E5A108B9F}" type="presOf" srcId="{CF61810F-1D63-4D3F-80CC-88EBD51649AE}" destId="{1282A007-3AFC-49A3-A1AC-59A4FF7CFB21}" srcOrd="0" destOrd="0" presId="urn:microsoft.com/office/officeart/2005/8/layout/pList1"/>
    <dgm:cxn modelId="{A090533E-E5E1-4E3E-A49F-26E7C140A514}" srcId="{43529377-573F-486C-A06B-BBD3D0E0EE41}" destId="{9A651F81-5B6A-4943-B81C-105DABE1D3F9}" srcOrd="3" destOrd="0" parTransId="{DF539921-887D-417F-A482-A2F5854B2F73}" sibTransId="{693249C3-3D40-4C4B-9388-6FBF13A8A7B2}"/>
    <dgm:cxn modelId="{0B023092-92E8-41DC-9AB6-8055378154CE}" type="presOf" srcId="{31F4C321-6A39-4D71-8F58-DCA193A48EA5}" destId="{13B32117-1197-442F-B588-B87C73B2055E}" srcOrd="0" destOrd="0" presId="urn:microsoft.com/office/officeart/2005/8/layout/pList1"/>
    <dgm:cxn modelId="{735E9A4A-EA96-48FF-B6A7-9828C1182717}" srcId="{43529377-573F-486C-A06B-BBD3D0E0EE41}" destId="{0A4D45E6-13E2-4851-ABB1-953BC3C5E843}" srcOrd="0" destOrd="0" parTransId="{CDEA8C65-7225-4248-AE72-9C89F4FABA7B}" sibTransId="{31F4C321-6A39-4D71-8F58-DCA193A48EA5}"/>
    <dgm:cxn modelId="{4549F219-4FA9-4C5B-A1F8-873047108F15}" type="presOf" srcId="{9A651F81-5B6A-4943-B81C-105DABE1D3F9}" destId="{402208FC-8EF0-4649-A59A-56F753242902}" srcOrd="0" destOrd="0" presId="urn:microsoft.com/office/officeart/2005/8/layout/pList1"/>
    <dgm:cxn modelId="{A39AEA38-EF76-4B14-9D09-1D98499A1B36}" type="presOf" srcId="{1856D45D-ACA2-469F-9805-D2051D0B5CF2}" destId="{0CCB8C34-F2FE-4ACE-AC14-685F61E830E6}" srcOrd="0" destOrd="0" presId="urn:microsoft.com/office/officeart/2005/8/layout/pList1"/>
    <dgm:cxn modelId="{CB8D50D3-B10E-4811-9628-F7797724AEED}" type="presOf" srcId="{A1A0A941-A845-4A67-B529-A877B6A3E18D}" destId="{760AD42A-3500-4859-B651-B05A54652309}" srcOrd="0" destOrd="0" presId="urn:microsoft.com/office/officeart/2005/8/layout/pList1"/>
    <dgm:cxn modelId="{097EF62D-7FC5-4CF5-9271-2CF88EC5F7C2}" type="presOf" srcId="{57DC773C-9ADB-453D-9E25-63DDE18EF407}" destId="{9E787F40-4321-4F0B-A823-57EDF4891762}" srcOrd="0" destOrd="0" presId="urn:microsoft.com/office/officeart/2005/8/layout/pList1"/>
    <dgm:cxn modelId="{DD03A43A-F7B3-40AF-85F1-BEA44BF793DD}" srcId="{43529377-573F-486C-A06B-BBD3D0E0EE41}" destId="{E80B660C-8533-4588-9D9B-9433471861D0}" srcOrd="2" destOrd="0" parTransId="{739E4DB7-042A-4022-A77F-087E23D3D163}" sibTransId="{1856D45D-ACA2-469F-9805-D2051D0B5CF2}"/>
    <dgm:cxn modelId="{FBF6C323-BAE8-4D9A-875D-95C96F1D0395}" type="presParOf" srcId="{84C0DDCB-8DE0-413D-9D3F-1B2FE3184642}" destId="{FCA3B402-0000-4F1A-916A-09ABD5D9CD18}" srcOrd="0" destOrd="0" presId="urn:microsoft.com/office/officeart/2005/8/layout/pList1"/>
    <dgm:cxn modelId="{CD63E698-B843-4C3B-A47A-21909249A565}" type="presParOf" srcId="{FCA3B402-0000-4F1A-916A-09ABD5D9CD18}" destId="{36BAAD56-C3DB-48C6-BF81-50B4A5D35D6F}" srcOrd="0" destOrd="0" presId="urn:microsoft.com/office/officeart/2005/8/layout/pList1"/>
    <dgm:cxn modelId="{AF43D0CD-69EF-4407-A6A4-7D6CCDA208FC}" type="presParOf" srcId="{FCA3B402-0000-4F1A-916A-09ABD5D9CD18}" destId="{31B7B662-77AE-4CFC-B624-632B5BF00B5F}" srcOrd="1" destOrd="0" presId="urn:microsoft.com/office/officeart/2005/8/layout/pList1"/>
    <dgm:cxn modelId="{DC5FDBE5-E431-428F-B4A0-DD5BD0DD3025}" type="presParOf" srcId="{84C0DDCB-8DE0-413D-9D3F-1B2FE3184642}" destId="{13B32117-1197-442F-B588-B87C73B2055E}" srcOrd="1" destOrd="0" presId="urn:microsoft.com/office/officeart/2005/8/layout/pList1"/>
    <dgm:cxn modelId="{9D380FBA-5140-4FB8-A93D-8C249E03F3B2}" type="presParOf" srcId="{84C0DDCB-8DE0-413D-9D3F-1B2FE3184642}" destId="{9342EEC1-6EA4-4C77-A1B7-52AE6ADB5870}" srcOrd="2" destOrd="0" presId="urn:microsoft.com/office/officeart/2005/8/layout/pList1"/>
    <dgm:cxn modelId="{FB1C19C7-5134-45C6-AB7F-B9C286001642}" type="presParOf" srcId="{9342EEC1-6EA4-4C77-A1B7-52AE6ADB5870}" destId="{1023B095-CE31-451F-8DDE-A8EED3D6D44A}" srcOrd="0" destOrd="0" presId="urn:microsoft.com/office/officeart/2005/8/layout/pList1"/>
    <dgm:cxn modelId="{7666542E-C5D3-4B58-AAE6-99984FD52704}" type="presParOf" srcId="{9342EEC1-6EA4-4C77-A1B7-52AE6ADB5870}" destId="{760AD42A-3500-4859-B651-B05A54652309}" srcOrd="1" destOrd="0" presId="urn:microsoft.com/office/officeart/2005/8/layout/pList1"/>
    <dgm:cxn modelId="{877E6AE9-AE8A-457D-BE8C-57F782EF0F20}" type="presParOf" srcId="{84C0DDCB-8DE0-413D-9D3F-1B2FE3184642}" destId="{9E787F40-4321-4F0B-A823-57EDF4891762}" srcOrd="3" destOrd="0" presId="urn:microsoft.com/office/officeart/2005/8/layout/pList1"/>
    <dgm:cxn modelId="{67148A21-0587-4679-88F5-4E021F60BA6B}" type="presParOf" srcId="{84C0DDCB-8DE0-413D-9D3F-1B2FE3184642}" destId="{B5D0CBC4-C8A4-4DE2-BE60-46956353F647}" srcOrd="4" destOrd="0" presId="urn:microsoft.com/office/officeart/2005/8/layout/pList1"/>
    <dgm:cxn modelId="{6E6F1EB9-48B1-48F9-8BB0-1E2CE2FB7C20}" type="presParOf" srcId="{B5D0CBC4-C8A4-4DE2-BE60-46956353F647}" destId="{1CFB0093-82C8-416D-860F-1EB102CD54E3}" srcOrd="0" destOrd="0" presId="urn:microsoft.com/office/officeart/2005/8/layout/pList1"/>
    <dgm:cxn modelId="{6AE55EBA-12ED-439E-B1BE-7C199A04DDA7}" type="presParOf" srcId="{B5D0CBC4-C8A4-4DE2-BE60-46956353F647}" destId="{0CF27588-D9E8-4542-BDBF-85EDD0BF22E3}" srcOrd="1" destOrd="0" presId="urn:microsoft.com/office/officeart/2005/8/layout/pList1"/>
    <dgm:cxn modelId="{1BAE07E7-E214-4D86-AFC9-F3DF163E7676}" type="presParOf" srcId="{84C0DDCB-8DE0-413D-9D3F-1B2FE3184642}" destId="{0CCB8C34-F2FE-4ACE-AC14-685F61E830E6}" srcOrd="5" destOrd="0" presId="urn:microsoft.com/office/officeart/2005/8/layout/pList1"/>
    <dgm:cxn modelId="{CD4FB391-92C4-4660-9ED1-94F9EFC7318C}" type="presParOf" srcId="{84C0DDCB-8DE0-413D-9D3F-1B2FE3184642}" destId="{F39437BE-542B-4B5E-B3EA-1C02BDEAA595}" srcOrd="6" destOrd="0" presId="urn:microsoft.com/office/officeart/2005/8/layout/pList1"/>
    <dgm:cxn modelId="{F76E7DB1-F9ED-494E-9DC6-D154907641A9}" type="presParOf" srcId="{F39437BE-542B-4B5E-B3EA-1C02BDEAA595}" destId="{42241758-5E8D-4FED-A505-F0F1043BA5C1}" srcOrd="0" destOrd="0" presId="urn:microsoft.com/office/officeart/2005/8/layout/pList1"/>
    <dgm:cxn modelId="{E44EBF16-3648-4998-A971-0FCA79F40269}" type="presParOf" srcId="{F39437BE-542B-4B5E-B3EA-1C02BDEAA595}" destId="{402208FC-8EF0-4649-A59A-56F753242902}" srcOrd="1" destOrd="0" presId="urn:microsoft.com/office/officeart/2005/8/layout/pList1"/>
    <dgm:cxn modelId="{0A545BEC-1056-4D2D-B374-D4D6B87A7252}" type="presParOf" srcId="{84C0DDCB-8DE0-413D-9D3F-1B2FE3184642}" destId="{41E6054D-DBF2-498D-823A-4B6532E2E1BF}" srcOrd="7" destOrd="0" presId="urn:microsoft.com/office/officeart/2005/8/layout/pList1"/>
    <dgm:cxn modelId="{2985479E-ECE3-46A7-91C8-0430FB21648F}" type="presParOf" srcId="{84C0DDCB-8DE0-413D-9D3F-1B2FE3184642}" destId="{FC8C093E-27A7-4D80-B16E-06C53252E9A1}" srcOrd="8" destOrd="0" presId="urn:microsoft.com/office/officeart/2005/8/layout/pList1"/>
    <dgm:cxn modelId="{7D526E69-3C58-462C-AA0D-727E1C04C3A3}" type="presParOf" srcId="{FC8C093E-27A7-4D80-B16E-06C53252E9A1}" destId="{E55FAC99-C33B-4267-981F-A942F89660A8}" srcOrd="0" destOrd="0" presId="urn:microsoft.com/office/officeart/2005/8/layout/pList1"/>
    <dgm:cxn modelId="{86D6F857-17E4-4D17-B07F-ABEE82093F14}" type="presParOf" srcId="{FC8C093E-27A7-4D80-B16E-06C53252E9A1}" destId="{1282A007-3AFC-49A3-A1AC-59A4FF7CFB21}" srcOrd="1" destOrd="0" presId="urn:microsoft.com/office/officeart/2005/8/layout/pList1"/>
  </dgm:cxnLst>
  <dgm:bg/>
  <dgm:whole/>
</dgm:dataModel>
</file>

<file path=xl/diagrams/layout1.xml><?xml version="1.0" encoding="utf-8"?>
<dgm:layoutDef xmlns:dgm="http://schemas.openxmlformats.org/drawingml/2006/diagram" xmlns:a="http://schemas.openxmlformats.org/drawingml/2006/main" uniqueId="urn:microsoft.com/office/officeart/2005/8/layout/pList1">
  <dgm:title val=""/>
  <dgm:desc val=""/>
  <dgm:catLst>
    <dgm:cat type="list" pri="2000"/>
  </dgm:catLst>
  <dgm:sampData>
    <dgm:dataModel>
      <dgm:ptLst>
        <dgm:pt modelId="0" type="doc"/>
        <dgm:pt modelId="1">
          <dgm:prSet phldr="1"/>
        </dgm:pt>
        <dgm:pt modelId="2">
          <dgm:prSet phldr="1"/>
        </dgm:pt>
        <dgm:pt modelId="3">
          <dgm:prSet phldr="1"/>
        </dgm:pt>
        <dgm:pt modelId="4">
          <dgm:prSet phldr="1"/>
        </dgm:pt>
      </dgm:ptLst>
      <dgm:cxnLst>
        <dgm:cxn modelId="7" srcId="0" destId="1" srcOrd="0" destOrd="0"/>
        <dgm:cxn modelId="8" srcId="0" destId="2" srcOrd="1" destOrd="0"/>
        <dgm:cxn modelId="9" srcId="0" destId="3" srcOrd="2" destOrd="0"/>
        <dgm:cxn modelId="10" srcId="0" destId="4" srcOrd="3"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Name0">
    <dgm:varLst>
      <dgm:dir/>
      <dgm:resizeHandles val="exact"/>
    </dgm:varLst>
    <dgm:choose name="Name1">
      <dgm:if name="Name2" axis="self" func="var" arg="dir" op="equ" val="norm">
        <dgm:alg type="snake">
          <dgm:param type="grDir" val="tL"/>
          <dgm:param type="flowDir" val="row"/>
          <dgm:param type="contDir" val="sameDir"/>
          <dgm:param type="off" val="ctr"/>
          <dgm:param type="vertAlign" val="mid"/>
          <dgm:param type="horzAlign" val="ctr"/>
        </dgm:alg>
      </dgm:if>
      <dgm:else name="Name3">
        <dgm:alg type="snake">
          <dgm:param type="grDir" val="tR"/>
          <dgm:param type="flowDir" val="row"/>
          <dgm:param type="contDir" val="sameDir"/>
          <dgm:param type="off" val="ctr"/>
          <dgm:param type="vertAlign" val="mid"/>
          <dgm:param type="horzAlign" val="ctr"/>
        </dgm:alg>
      </dgm:else>
    </dgm:choose>
    <dgm:shape xmlns:r="http://schemas.openxmlformats.org/officeDocument/2006/relationships" r:blip="">
      <dgm:adjLst/>
    </dgm:shape>
    <dgm:presOf/>
    <dgm:constrLst>
      <dgm:constr type="w" for="ch" forName="compNode" refType="w"/>
      <dgm:constr type="w" for="ch" ptType="sibTrans" refType="w" refFor="ch" refForName="compNode" op="equ" fact="0.1"/>
      <dgm:constr type="sp" refType="w" refFor="ch" refForName="compNode" op="equ" fact="0.1"/>
      <dgm:constr type="primFontSz" for="des" ptType="node" op="equ" val="65"/>
    </dgm:constrLst>
    <dgm:ruleLst/>
    <dgm:forEach name="Name4" axis="ch" ptType="node">
      <dgm:layoutNode name="compNode">
        <dgm:alg type="composite">
          <dgm:param type="ar" val="0.943"/>
        </dgm:alg>
        <dgm:shape xmlns:r="http://schemas.openxmlformats.org/officeDocument/2006/relationships" r:blip="">
          <dgm:adjLst/>
        </dgm:shape>
        <dgm:presOf axis="self"/>
        <dgm:constrLst>
          <dgm:constr type="h" refType="w" fact="1.06"/>
          <dgm:constr type="h" for="ch" forName="pictRect" refType="h" fact="0.65"/>
          <dgm:constr type="w" for="ch" forName="pictRect" refType="w"/>
          <dgm:constr type="l" for="ch" forName="pictRect"/>
          <dgm:constr type="t" for="ch" forName="pictRect"/>
          <dgm:constr type="w" for="ch" forName="textRect" refType="w"/>
          <dgm:constr type="h" for="ch" forName="textRect" refType="h" fact="0.35"/>
          <dgm:constr type="l" for="ch" forName="textRect"/>
          <dgm:constr type="t" for="ch" forName="textRect" refType="b" refFor="ch" refForName="pictRect"/>
        </dgm:constrLst>
        <dgm:ruleLst/>
        <dgm:layoutNode name="pictRect">
          <dgm:alg type="sp"/>
          <dgm:shape xmlns:r="http://schemas.openxmlformats.org/officeDocument/2006/relationships" type="roundRect" r:blip="" blipPhldr="1">
            <dgm:adjLst/>
          </dgm:shape>
          <dgm:presOf/>
          <dgm:constrLst/>
          <dgm:ruleLst/>
        </dgm:layoutNode>
        <dgm:layoutNode name="textRect" styleLbl="revTx">
          <dgm:varLst>
            <dgm:bulletEnabled val="1"/>
          </dgm:varLst>
          <dgm:alg type="tx">
            <dgm:param type="txAnchorVert" val="t"/>
          </dgm:alg>
          <dgm:shape xmlns:r="http://schemas.openxmlformats.org/officeDocument/2006/relationships" type="rect" r:blip="">
            <dgm:adjLst/>
          </dgm:shape>
          <dgm:presOf axis="desOrSelf" ptType="node"/>
          <dgm:constrLst>
            <dgm:constr type="bMarg"/>
          </dgm:constrLst>
          <dgm:ruleLst>
            <dgm:rule type="primFontSz" val="5" fact="NaN" max="NaN"/>
          </dgm:ruleLst>
        </dgm:layoutNode>
      </dgm:layoutNode>
      <dgm:forEach name="Name5"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pList1">
  <dgm:title val=""/>
  <dgm:desc val=""/>
  <dgm:catLst>
    <dgm:cat type="list" pri="2000"/>
  </dgm:catLst>
  <dgm:sampData>
    <dgm:dataModel>
      <dgm:ptLst>
        <dgm:pt modelId="0" type="doc"/>
        <dgm:pt modelId="1">
          <dgm:prSet phldr="1"/>
        </dgm:pt>
        <dgm:pt modelId="2">
          <dgm:prSet phldr="1"/>
        </dgm:pt>
        <dgm:pt modelId="3">
          <dgm:prSet phldr="1"/>
        </dgm:pt>
        <dgm:pt modelId="4">
          <dgm:prSet phldr="1"/>
        </dgm:pt>
      </dgm:ptLst>
      <dgm:cxnLst>
        <dgm:cxn modelId="7" srcId="0" destId="1" srcOrd="0" destOrd="0"/>
        <dgm:cxn modelId="8" srcId="0" destId="2" srcOrd="1" destOrd="0"/>
        <dgm:cxn modelId="9" srcId="0" destId="3" srcOrd="2" destOrd="0"/>
        <dgm:cxn modelId="10" srcId="0" destId="4" srcOrd="3"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Name0">
    <dgm:varLst>
      <dgm:dir/>
      <dgm:resizeHandles val="exact"/>
    </dgm:varLst>
    <dgm:choose name="Name1">
      <dgm:if name="Name2" axis="self" func="var" arg="dir" op="equ" val="norm">
        <dgm:alg type="snake">
          <dgm:param type="grDir" val="tL"/>
          <dgm:param type="flowDir" val="row"/>
          <dgm:param type="contDir" val="sameDir"/>
          <dgm:param type="off" val="ctr"/>
          <dgm:param type="vertAlign" val="mid"/>
          <dgm:param type="horzAlign" val="ctr"/>
        </dgm:alg>
      </dgm:if>
      <dgm:else name="Name3">
        <dgm:alg type="snake">
          <dgm:param type="grDir" val="tR"/>
          <dgm:param type="flowDir" val="row"/>
          <dgm:param type="contDir" val="sameDir"/>
          <dgm:param type="off" val="ctr"/>
          <dgm:param type="vertAlign" val="mid"/>
          <dgm:param type="horzAlign" val="ctr"/>
        </dgm:alg>
      </dgm:else>
    </dgm:choose>
    <dgm:shape xmlns:r="http://schemas.openxmlformats.org/officeDocument/2006/relationships" r:blip="">
      <dgm:adjLst/>
    </dgm:shape>
    <dgm:presOf/>
    <dgm:constrLst>
      <dgm:constr type="w" for="ch" forName="compNode" refType="w"/>
      <dgm:constr type="w" for="ch" ptType="sibTrans" refType="w" refFor="ch" refForName="compNode" op="equ" fact="0.1"/>
      <dgm:constr type="sp" refType="w" refFor="ch" refForName="compNode" op="equ" fact="0.1"/>
      <dgm:constr type="primFontSz" for="des" ptType="node" op="equ" val="65"/>
    </dgm:constrLst>
    <dgm:ruleLst/>
    <dgm:forEach name="Name4" axis="ch" ptType="node">
      <dgm:layoutNode name="compNode">
        <dgm:alg type="composite">
          <dgm:param type="ar" val="0.943"/>
        </dgm:alg>
        <dgm:shape xmlns:r="http://schemas.openxmlformats.org/officeDocument/2006/relationships" r:blip="">
          <dgm:adjLst/>
        </dgm:shape>
        <dgm:presOf axis="self"/>
        <dgm:constrLst>
          <dgm:constr type="h" refType="w" fact="1.06"/>
          <dgm:constr type="h" for="ch" forName="pictRect" refType="h" fact="0.65"/>
          <dgm:constr type="w" for="ch" forName="pictRect" refType="w"/>
          <dgm:constr type="l" for="ch" forName="pictRect"/>
          <dgm:constr type="t" for="ch" forName="pictRect"/>
          <dgm:constr type="w" for="ch" forName="textRect" refType="w"/>
          <dgm:constr type="h" for="ch" forName="textRect" refType="h" fact="0.35"/>
          <dgm:constr type="l" for="ch" forName="textRect"/>
          <dgm:constr type="t" for="ch" forName="textRect" refType="b" refFor="ch" refForName="pictRect"/>
        </dgm:constrLst>
        <dgm:ruleLst/>
        <dgm:layoutNode name="pictRect">
          <dgm:alg type="sp"/>
          <dgm:shape xmlns:r="http://schemas.openxmlformats.org/officeDocument/2006/relationships" type="roundRect" r:blip="" blipPhldr="1">
            <dgm:adjLst/>
          </dgm:shape>
          <dgm:presOf/>
          <dgm:constrLst/>
          <dgm:ruleLst/>
        </dgm:layoutNode>
        <dgm:layoutNode name="textRect" styleLbl="revTx">
          <dgm:varLst>
            <dgm:bulletEnabled val="1"/>
          </dgm:varLst>
          <dgm:alg type="tx">
            <dgm:param type="txAnchorVert" val="t"/>
          </dgm:alg>
          <dgm:shape xmlns:r="http://schemas.openxmlformats.org/officeDocument/2006/relationships" type="rect" r:blip="">
            <dgm:adjLst/>
          </dgm:shape>
          <dgm:presOf axis="desOrSelf" ptType="node"/>
          <dgm:constrLst>
            <dgm:constr type="bMarg"/>
          </dgm:constrLst>
          <dgm:ruleLst>
            <dgm:rule type="primFontSz" val="5" fact="NaN" max="NaN"/>
          </dgm:ruleLst>
        </dgm:layoutNode>
      </dgm:layoutNode>
      <dgm:forEach name="Name5"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pList1">
  <dgm:title val=""/>
  <dgm:desc val=""/>
  <dgm:catLst>
    <dgm:cat type="list" pri="2000"/>
  </dgm:catLst>
  <dgm:sampData>
    <dgm:dataModel>
      <dgm:ptLst>
        <dgm:pt modelId="0" type="doc"/>
        <dgm:pt modelId="1">
          <dgm:prSet phldr="1"/>
        </dgm:pt>
        <dgm:pt modelId="2">
          <dgm:prSet phldr="1"/>
        </dgm:pt>
        <dgm:pt modelId="3">
          <dgm:prSet phldr="1"/>
        </dgm:pt>
        <dgm:pt modelId="4">
          <dgm:prSet phldr="1"/>
        </dgm:pt>
      </dgm:ptLst>
      <dgm:cxnLst>
        <dgm:cxn modelId="7" srcId="0" destId="1" srcOrd="0" destOrd="0"/>
        <dgm:cxn modelId="8" srcId="0" destId="2" srcOrd="1" destOrd="0"/>
        <dgm:cxn modelId="9" srcId="0" destId="3" srcOrd="2" destOrd="0"/>
        <dgm:cxn modelId="10" srcId="0" destId="4" srcOrd="3"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Name0">
    <dgm:varLst>
      <dgm:dir/>
      <dgm:resizeHandles val="exact"/>
    </dgm:varLst>
    <dgm:choose name="Name1">
      <dgm:if name="Name2" axis="self" func="var" arg="dir" op="equ" val="norm">
        <dgm:alg type="snake">
          <dgm:param type="grDir" val="tL"/>
          <dgm:param type="flowDir" val="row"/>
          <dgm:param type="contDir" val="sameDir"/>
          <dgm:param type="off" val="ctr"/>
          <dgm:param type="vertAlign" val="mid"/>
          <dgm:param type="horzAlign" val="ctr"/>
        </dgm:alg>
      </dgm:if>
      <dgm:else name="Name3">
        <dgm:alg type="snake">
          <dgm:param type="grDir" val="tR"/>
          <dgm:param type="flowDir" val="row"/>
          <dgm:param type="contDir" val="sameDir"/>
          <dgm:param type="off" val="ctr"/>
          <dgm:param type="vertAlign" val="mid"/>
          <dgm:param type="horzAlign" val="ctr"/>
        </dgm:alg>
      </dgm:else>
    </dgm:choose>
    <dgm:shape xmlns:r="http://schemas.openxmlformats.org/officeDocument/2006/relationships" r:blip="">
      <dgm:adjLst/>
    </dgm:shape>
    <dgm:presOf/>
    <dgm:constrLst>
      <dgm:constr type="w" for="ch" forName="compNode" refType="w"/>
      <dgm:constr type="w" for="ch" ptType="sibTrans" refType="w" refFor="ch" refForName="compNode" op="equ" fact="0.1"/>
      <dgm:constr type="sp" refType="w" refFor="ch" refForName="compNode" op="equ" fact="0.1"/>
      <dgm:constr type="primFontSz" for="des" ptType="node" op="equ" val="65"/>
    </dgm:constrLst>
    <dgm:ruleLst/>
    <dgm:forEach name="Name4" axis="ch" ptType="node">
      <dgm:layoutNode name="compNode">
        <dgm:alg type="composite">
          <dgm:param type="ar" val="0.943"/>
        </dgm:alg>
        <dgm:shape xmlns:r="http://schemas.openxmlformats.org/officeDocument/2006/relationships" r:blip="">
          <dgm:adjLst/>
        </dgm:shape>
        <dgm:presOf axis="self"/>
        <dgm:constrLst>
          <dgm:constr type="h" refType="w" fact="1.06"/>
          <dgm:constr type="h" for="ch" forName="pictRect" refType="h" fact="0.65"/>
          <dgm:constr type="w" for="ch" forName="pictRect" refType="w"/>
          <dgm:constr type="l" for="ch" forName="pictRect"/>
          <dgm:constr type="t" for="ch" forName="pictRect"/>
          <dgm:constr type="w" for="ch" forName="textRect" refType="w"/>
          <dgm:constr type="h" for="ch" forName="textRect" refType="h" fact="0.35"/>
          <dgm:constr type="l" for="ch" forName="textRect"/>
          <dgm:constr type="t" for="ch" forName="textRect" refType="b" refFor="ch" refForName="pictRect"/>
        </dgm:constrLst>
        <dgm:ruleLst/>
        <dgm:layoutNode name="pictRect">
          <dgm:alg type="sp"/>
          <dgm:shape xmlns:r="http://schemas.openxmlformats.org/officeDocument/2006/relationships" type="roundRect" r:blip="" blipPhldr="1">
            <dgm:adjLst/>
          </dgm:shape>
          <dgm:presOf/>
          <dgm:constrLst/>
          <dgm:ruleLst/>
        </dgm:layoutNode>
        <dgm:layoutNode name="textRect" styleLbl="revTx">
          <dgm:varLst>
            <dgm:bulletEnabled val="1"/>
          </dgm:varLst>
          <dgm:alg type="tx">
            <dgm:param type="txAnchorVert" val="t"/>
          </dgm:alg>
          <dgm:shape xmlns:r="http://schemas.openxmlformats.org/officeDocument/2006/relationships" type="rect" r:blip="">
            <dgm:adjLst/>
          </dgm:shape>
          <dgm:presOf axis="desOrSelf" ptType="node"/>
          <dgm:constrLst>
            <dgm:constr type="bMarg"/>
          </dgm:constrLst>
          <dgm:ruleLst>
            <dgm:rule type="primFontSz" val="5" fact="NaN" max="NaN"/>
          </dgm:ruleLst>
        </dgm:layoutNode>
      </dgm:layoutNode>
      <dgm:forEach name="Name5"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layoutDef>
</file>

<file path=xl/diagrams/layout4.xml><?xml version="1.0" encoding="utf-8"?>
<dgm:layoutDef xmlns:dgm="http://schemas.openxmlformats.org/drawingml/2006/diagram" xmlns:a="http://schemas.openxmlformats.org/drawingml/2006/main" uniqueId="urn:microsoft.com/office/officeart/2005/8/layout/pList1">
  <dgm:title val=""/>
  <dgm:desc val=""/>
  <dgm:catLst>
    <dgm:cat type="list" pri="2000"/>
  </dgm:catLst>
  <dgm:sampData>
    <dgm:dataModel>
      <dgm:ptLst>
        <dgm:pt modelId="0" type="doc"/>
        <dgm:pt modelId="1">
          <dgm:prSet phldr="1"/>
        </dgm:pt>
        <dgm:pt modelId="2">
          <dgm:prSet phldr="1"/>
        </dgm:pt>
        <dgm:pt modelId="3">
          <dgm:prSet phldr="1"/>
        </dgm:pt>
        <dgm:pt modelId="4">
          <dgm:prSet phldr="1"/>
        </dgm:pt>
      </dgm:ptLst>
      <dgm:cxnLst>
        <dgm:cxn modelId="7" srcId="0" destId="1" srcOrd="0" destOrd="0"/>
        <dgm:cxn modelId="8" srcId="0" destId="2" srcOrd="1" destOrd="0"/>
        <dgm:cxn modelId="9" srcId="0" destId="3" srcOrd="2" destOrd="0"/>
        <dgm:cxn modelId="10" srcId="0" destId="4" srcOrd="3"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Name0">
    <dgm:varLst>
      <dgm:dir/>
      <dgm:resizeHandles val="exact"/>
    </dgm:varLst>
    <dgm:choose name="Name1">
      <dgm:if name="Name2" axis="self" func="var" arg="dir" op="equ" val="norm">
        <dgm:alg type="snake">
          <dgm:param type="grDir" val="tL"/>
          <dgm:param type="flowDir" val="row"/>
          <dgm:param type="contDir" val="sameDir"/>
          <dgm:param type="off" val="ctr"/>
          <dgm:param type="vertAlign" val="mid"/>
          <dgm:param type="horzAlign" val="ctr"/>
        </dgm:alg>
      </dgm:if>
      <dgm:else name="Name3">
        <dgm:alg type="snake">
          <dgm:param type="grDir" val="tR"/>
          <dgm:param type="flowDir" val="row"/>
          <dgm:param type="contDir" val="sameDir"/>
          <dgm:param type="off" val="ctr"/>
          <dgm:param type="vertAlign" val="mid"/>
          <dgm:param type="horzAlign" val="ctr"/>
        </dgm:alg>
      </dgm:else>
    </dgm:choose>
    <dgm:shape xmlns:r="http://schemas.openxmlformats.org/officeDocument/2006/relationships" r:blip="">
      <dgm:adjLst/>
    </dgm:shape>
    <dgm:presOf/>
    <dgm:constrLst>
      <dgm:constr type="w" for="ch" forName="compNode" refType="w"/>
      <dgm:constr type="w" for="ch" ptType="sibTrans" refType="w" refFor="ch" refForName="compNode" op="equ" fact="0.1"/>
      <dgm:constr type="sp" refType="w" refFor="ch" refForName="compNode" op="equ" fact="0.1"/>
      <dgm:constr type="primFontSz" for="des" ptType="node" op="equ" val="65"/>
    </dgm:constrLst>
    <dgm:ruleLst/>
    <dgm:forEach name="Name4" axis="ch" ptType="node">
      <dgm:layoutNode name="compNode">
        <dgm:alg type="composite">
          <dgm:param type="ar" val="0.943"/>
        </dgm:alg>
        <dgm:shape xmlns:r="http://schemas.openxmlformats.org/officeDocument/2006/relationships" r:blip="">
          <dgm:adjLst/>
        </dgm:shape>
        <dgm:presOf axis="self"/>
        <dgm:constrLst>
          <dgm:constr type="h" refType="w" fact="1.06"/>
          <dgm:constr type="h" for="ch" forName="pictRect" refType="h" fact="0.65"/>
          <dgm:constr type="w" for="ch" forName="pictRect" refType="w"/>
          <dgm:constr type="l" for="ch" forName="pictRect"/>
          <dgm:constr type="t" for="ch" forName="pictRect"/>
          <dgm:constr type="w" for="ch" forName="textRect" refType="w"/>
          <dgm:constr type="h" for="ch" forName="textRect" refType="h" fact="0.35"/>
          <dgm:constr type="l" for="ch" forName="textRect"/>
          <dgm:constr type="t" for="ch" forName="textRect" refType="b" refFor="ch" refForName="pictRect"/>
        </dgm:constrLst>
        <dgm:ruleLst/>
        <dgm:layoutNode name="pictRect">
          <dgm:alg type="sp"/>
          <dgm:shape xmlns:r="http://schemas.openxmlformats.org/officeDocument/2006/relationships" type="roundRect" r:blip="" blipPhldr="1">
            <dgm:adjLst/>
          </dgm:shape>
          <dgm:presOf/>
          <dgm:constrLst/>
          <dgm:ruleLst/>
        </dgm:layoutNode>
        <dgm:layoutNode name="textRect" styleLbl="revTx">
          <dgm:varLst>
            <dgm:bulletEnabled val="1"/>
          </dgm:varLst>
          <dgm:alg type="tx">
            <dgm:param type="txAnchorVert" val="t"/>
          </dgm:alg>
          <dgm:shape xmlns:r="http://schemas.openxmlformats.org/officeDocument/2006/relationships" type="rect" r:blip="">
            <dgm:adjLst/>
          </dgm:shape>
          <dgm:presOf axis="desOrSelf" ptType="node"/>
          <dgm:constrLst>
            <dgm:constr type="bMarg"/>
          </dgm:constrLst>
          <dgm:ruleLst>
            <dgm:rule type="primFontSz" val="5" fact="NaN" max="NaN"/>
          </dgm:ruleLst>
        </dgm:layoutNode>
      </dgm:layoutNode>
      <dgm:forEach name="Name5"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2">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simple1#3">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simple1#4">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13" Type="http://schemas.openxmlformats.org/officeDocument/2006/relationships/diagramColors" Target="../diagrams/colors3.xml"/><Relationship Id="rId18" Type="http://schemas.openxmlformats.org/officeDocument/2006/relationships/image" Target="../media/image22.jpeg"/><Relationship Id="rId3" Type="http://schemas.openxmlformats.org/officeDocument/2006/relationships/diagramLayout" Target="../diagrams/layout1.xml"/><Relationship Id="rId21" Type="http://schemas.openxmlformats.org/officeDocument/2006/relationships/hyperlink" Target="http://blogs.microsoft.fr/franckha/archive/2005/12/23/16777.aspx" TargetMode="External"/><Relationship Id="rId7" Type="http://schemas.openxmlformats.org/officeDocument/2006/relationships/diagramLayout" Target="../diagrams/layout2.xml"/><Relationship Id="rId12" Type="http://schemas.openxmlformats.org/officeDocument/2006/relationships/diagramQuickStyle" Target="../diagrams/quickStyle3.xml"/><Relationship Id="rId17" Type="http://schemas.openxmlformats.org/officeDocument/2006/relationships/diagramColors" Target="../diagrams/colors4.xml"/><Relationship Id="rId2" Type="http://schemas.openxmlformats.org/officeDocument/2006/relationships/diagramData" Target="../diagrams/data1.xml"/><Relationship Id="rId16" Type="http://schemas.openxmlformats.org/officeDocument/2006/relationships/diagramQuickStyle" Target="../diagrams/quickStyle4.xml"/><Relationship Id="rId20" Type="http://schemas.openxmlformats.org/officeDocument/2006/relationships/image" Target="../media/image23.jpeg"/><Relationship Id="rId1" Type="http://schemas.openxmlformats.org/officeDocument/2006/relationships/image" Target="../media/image1.jpeg"/><Relationship Id="rId6" Type="http://schemas.openxmlformats.org/officeDocument/2006/relationships/diagramData" Target="../diagrams/data2.xml"/><Relationship Id="rId11" Type="http://schemas.openxmlformats.org/officeDocument/2006/relationships/diagramLayout" Target="../diagrams/layout3.xml"/><Relationship Id="rId24" Type="http://schemas.openxmlformats.org/officeDocument/2006/relationships/image" Target="../media/image26.jpeg"/><Relationship Id="rId5" Type="http://schemas.openxmlformats.org/officeDocument/2006/relationships/diagramColors" Target="../diagrams/colors1.xml"/><Relationship Id="rId15" Type="http://schemas.openxmlformats.org/officeDocument/2006/relationships/diagramLayout" Target="../diagrams/layout4.xml"/><Relationship Id="rId23" Type="http://schemas.openxmlformats.org/officeDocument/2006/relationships/image" Target="../media/image25.jpeg"/><Relationship Id="rId10" Type="http://schemas.openxmlformats.org/officeDocument/2006/relationships/diagramData" Target="../diagrams/data3.xml"/><Relationship Id="rId19" Type="http://schemas.openxmlformats.org/officeDocument/2006/relationships/hyperlink" Target="http://www.quinze-rugby.com/" TargetMode="External"/><Relationship Id="rId4" Type="http://schemas.openxmlformats.org/officeDocument/2006/relationships/diagramQuickStyle" Target="../diagrams/quickStyle1.xml"/><Relationship Id="rId9" Type="http://schemas.openxmlformats.org/officeDocument/2006/relationships/diagramColors" Target="../diagrams/colors2.xml"/><Relationship Id="rId14" Type="http://schemas.openxmlformats.org/officeDocument/2006/relationships/diagramData" Target="../diagrams/data4.xml"/><Relationship Id="rId22" Type="http://schemas.openxmlformats.org/officeDocument/2006/relationships/image" Target="../media/image2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31</xdr:col>
      <xdr:colOff>266700</xdr:colOff>
      <xdr:row>13</xdr:row>
      <xdr:rowOff>19050</xdr:rowOff>
    </xdr:from>
    <xdr:to>
      <xdr:col>35</xdr:col>
      <xdr:colOff>142875</xdr:colOff>
      <xdr:row>27</xdr:row>
      <xdr:rowOff>47625</xdr:rowOff>
    </xdr:to>
    <xdr:pic>
      <xdr:nvPicPr>
        <xdr:cNvPr id="1025" name="Picture 83" descr="C:\TEMP\Microsoft\XaMaLa\XaMaLa_Sad.jpg"/>
        <xdr:cNvPicPr>
          <a:picLocks noChangeAspect="1" noChangeArrowheads="1"/>
        </xdr:cNvPicPr>
      </xdr:nvPicPr>
      <xdr:blipFill>
        <a:blip xmlns:r="http://schemas.openxmlformats.org/officeDocument/2006/relationships" r:embed="rId1"/>
        <a:srcRect/>
        <a:stretch>
          <a:fillRect/>
        </a:stretch>
      </xdr:blipFill>
      <xdr:spPr bwMode="auto">
        <a:xfrm>
          <a:off x="16230600" y="1428750"/>
          <a:ext cx="1781175" cy="2362200"/>
        </a:xfrm>
        <a:prstGeom prst="rect">
          <a:avLst/>
        </a:prstGeom>
        <a:noFill/>
        <a:ln w="9525">
          <a:noFill/>
          <a:miter lim="800000"/>
          <a:headEnd/>
          <a:tailEnd/>
        </a:ln>
      </xdr:spPr>
    </xdr:pic>
    <xdr:clientData/>
  </xdr:twoCellAnchor>
  <xdr:twoCellAnchor>
    <xdr:from>
      <xdr:col>3</xdr:col>
      <xdr:colOff>11906</xdr:colOff>
      <xdr:row>11</xdr:row>
      <xdr:rowOff>23814</xdr:rowOff>
    </xdr:from>
    <xdr:to>
      <xdr:col>8</xdr:col>
      <xdr:colOff>940594</xdr:colOff>
      <xdr:row>12</xdr:row>
      <xdr:rowOff>119064</xdr:rowOff>
    </xdr:to>
    <xdr:graphicFrame macro="">
      <xdr:nvGraphicFramePr>
        <xdr:cNvPr id="10" name="Diagramme 9"/>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twoCellAnchor>
    <xdr:from>
      <xdr:col>3</xdr:col>
      <xdr:colOff>9524</xdr:colOff>
      <xdr:row>24</xdr:row>
      <xdr:rowOff>21432</xdr:rowOff>
    </xdr:from>
    <xdr:to>
      <xdr:col>8</xdr:col>
      <xdr:colOff>938212</xdr:colOff>
      <xdr:row>25</xdr:row>
      <xdr:rowOff>140495</xdr:rowOff>
    </xdr:to>
    <xdr:graphicFrame macro="">
      <xdr:nvGraphicFramePr>
        <xdr:cNvPr id="6" name="Diagramme 5"/>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xdr:from>
      <xdr:col>3</xdr:col>
      <xdr:colOff>7146</xdr:colOff>
      <xdr:row>37</xdr:row>
      <xdr:rowOff>19007</xdr:rowOff>
    </xdr:from>
    <xdr:to>
      <xdr:col>8</xdr:col>
      <xdr:colOff>935834</xdr:colOff>
      <xdr:row>38</xdr:row>
      <xdr:rowOff>138070</xdr:rowOff>
    </xdr:to>
    <xdr:graphicFrame macro="">
      <xdr:nvGraphicFramePr>
        <xdr:cNvPr id="7" name="Diagramme 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0" r:lo="rId11" r:qs="rId12" r:cs="rId13"/>
        </a:graphicData>
      </a:graphic>
    </xdr:graphicFrame>
    <xdr:clientData/>
  </xdr:twoCellAnchor>
  <xdr:twoCellAnchor>
    <xdr:from>
      <xdr:col>3</xdr:col>
      <xdr:colOff>16674</xdr:colOff>
      <xdr:row>50</xdr:row>
      <xdr:rowOff>28490</xdr:rowOff>
    </xdr:from>
    <xdr:to>
      <xdr:col>8</xdr:col>
      <xdr:colOff>945362</xdr:colOff>
      <xdr:row>51</xdr:row>
      <xdr:rowOff>147552</xdr:rowOff>
    </xdr:to>
    <xdr:graphicFrame macro="">
      <xdr:nvGraphicFramePr>
        <xdr:cNvPr id="8" name="Diagramme 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4" r:lo="rId15" r:qs="rId16" r:cs="rId17"/>
        </a:graphicData>
      </a:graphic>
    </xdr:graphicFrame>
    <xdr:clientData/>
  </xdr:twoCellAnchor>
  <xdr:twoCellAnchor editAs="oneCell">
    <xdr:from>
      <xdr:col>19</xdr:col>
      <xdr:colOff>9525</xdr:colOff>
      <xdr:row>33</xdr:row>
      <xdr:rowOff>66675</xdr:rowOff>
    </xdr:from>
    <xdr:to>
      <xdr:col>21</xdr:col>
      <xdr:colOff>209550</xdr:colOff>
      <xdr:row>49</xdr:row>
      <xdr:rowOff>57150</xdr:rowOff>
    </xdr:to>
    <xdr:pic>
      <xdr:nvPicPr>
        <xdr:cNvPr id="1032" name="Picture 1" descr="http://www.almateam.com/Microsoft/XaMaLa_Happy_retourne_small.jpg"/>
        <xdr:cNvPicPr>
          <a:picLocks noChangeAspect="1" noChangeArrowheads="1"/>
        </xdr:cNvPicPr>
      </xdr:nvPicPr>
      <xdr:blipFill>
        <a:blip xmlns:r="http://schemas.openxmlformats.org/officeDocument/2006/relationships" r:embed="rId18">
          <a:clrChange>
            <a:clrFrom>
              <a:srgbClr val="F6F6F6"/>
            </a:clrFrom>
            <a:clrTo>
              <a:srgbClr val="F6F6F6">
                <a:alpha val="0"/>
              </a:srgbClr>
            </a:clrTo>
          </a:clrChange>
        </a:blip>
        <a:srcRect/>
        <a:stretch>
          <a:fillRect/>
        </a:stretch>
      </xdr:blipFill>
      <xdr:spPr bwMode="auto">
        <a:xfrm>
          <a:off x="9410700" y="4819650"/>
          <a:ext cx="1809750" cy="2581275"/>
        </a:xfrm>
        <a:prstGeom prst="rect">
          <a:avLst/>
        </a:prstGeom>
        <a:noFill/>
        <a:ln w="9525">
          <a:noFill/>
          <a:miter lim="800000"/>
          <a:headEnd/>
          <a:tailEnd/>
        </a:ln>
      </xdr:spPr>
    </xdr:pic>
    <xdr:clientData/>
  </xdr:twoCellAnchor>
  <xdr:twoCellAnchor editAs="oneCell">
    <xdr:from>
      <xdr:col>0</xdr:col>
      <xdr:colOff>4</xdr:colOff>
      <xdr:row>0</xdr:row>
      <xdr:rowOff>119061</xdr:rowOff>
    </xdr:from>
    <xdr:to>
      <xdr:col>23</xdr:col>
      <xdr:colOff>369094</xdr:colOff>
      <xdr:row>12</xdr:row>
      <xdr:rowOff>12904</xdr:rowOff>
    </xdr:to>
    <xdr:pic>
      <xdr:nvPicPr>
        <xdr:cNvPr id="9" name="Image 8" descr="XaMaLaBandeau.jpg">
          <a:hlinkClick xmlns:r="http://schemas.openxmlformats.org/officeDocument/2006/relationships" r:id="rId19"/>
        </xdr:cNvPr>
        <xdr:cNvPicPr>
          <a:picLocks noChangeAspect="1"/>
        </xdr:cNvPicPr>
      </xdr:nvPicPr>
      <xdr:blipFill>
        <a:blip xmlns:r="http://schemas.openxmlformats.org/officeDocument/2006/relationships" r:embed="rId20">
          <a:clrChange>
            <a:clrFrom>
              <a:srgbClr val="FFFFFF"/>
            </a:clrFrom>
            <a:clrTo>
              <a:srgbClr val="FFFFFF">
                <a:alpha val="0"/>
              </a:srgbClr>
            </a:clrTo>
          </a:clrChange>
        </a:blip>
        <a:stretch>
          <a:fillRect/>
        </a:stretch>
      </xdr:blipFill>
      <xdr:spPr>
        <a:xfrm>
          <a:off x="4" y="119061"/>
          <a:ext cx="11549059" cy="2060781"/>
        </a:xfrm>
        <a:prstGeom prst="rect">
          <a:avLst/>
        </a:prstGeom>
      </xdr:spPr>
    </xdr:pic>
    <xdr:clientData/>
  </xdr:twoCellAnchor>
  <xdr:twoCellAnchor editAs="oneCell">
    <xdr:from>
      <xdr:col>24</xdr:col>
      <xdr:colOff>326233</xdr:colOff>
      <xdr:row>8</xdr:row>
      <xdr:rowOff>130968</xdr:rowOff>
    </xdr:from>
    <xdr:to>
      <xdr:col>28</xdr:col>
      <xdr:colOff>392909</xdr:colOff>
      <xdr:row>26</xdr:row>
      <xdr:rowOff>88106</xdr:rowOff>
    </xdr:to>
    <xdr:pic>
      <xdr:nvPicPr>
        <xdr:cNvPr id="11" name="Picture 92" descr="C:\TEMP\Microsoft\XaMaLa\XaMaLa_Amazed.jpg">
          <a:hlinkClick xmlns:r="http://schemas.openxmlformats.org/officeDocument/2006/relationships" r:id="rId21"/>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blip>
        <a:srcRect/>
        <a:stretch>
          <a:fillRect/>
        </a:stretch>
      </xdr:blipFill>
      <xdr:spPr bwMode="auto">
        <a:xfrm>
          <a:off x="12220577" y="1512093"/>
          <a:ext cx="2269332" cy="3112294"/>
        </a:xfrm>
        <a:prstGeom prst="rect">
          <a:avLst/>
        </a:prstGeom>
        <a:noFill/>
        <a:ln w="9525">
          <a:noFill/>
          <a:miter lim="800000"/>
          <a:headEnd/>
          <a:tailEnd/>
        </a:ln>
      </xdr:spPr>
    </xdr:pic>
    <xdr:clientData/>
  </xdr:twoCellAnchor>
  <xdr:twoCellAnchor>
    <xdr:from>
      <xdr:col>23</xdr:col>
      <xdr:colOff>23817</xdr:colOff>
      <xdr:row>14</xdr:row>
      <xdr:rowOff>126230</xdr:rowOff>
    </xdr:from>
    <xdr:to>
      <xdr:col>25</xdr:col>
      <xdr:colOff>392911</xdr:colOff>
      <xdr:row>25</xdr:row>
      <xdr:rowOff>19074</xdr:rowOff>
    </xdr:to>
    <xdr:grpSp>
      <xdr:nvGrpSpPr>
        <xdr:cNvPr id="12" name="Groupe 11"/>
        <xdr:cNvGrpSpPr/>
      </xdr:nvGrpSpPr>
      <xdr:grpSpPr>
        <a:xfrm>
          <a:off x="11203786" y="2626543"/>
          <a:ext cx="1166813" cy="1762125"/>
          <a:chOff x="11608594" y="2893218"/>
          <a:chExt cx="1262062" cy="1762125"/>
        </a:xfrm>
      </xdr:grpSpPr>
      <xdr:sp macro="" textlink="">
        <xdr:nvSpPr>
          <xdr:cNvPr id="13" name="Bulle ronde 12"/>
          <xdr:cNvSpPr/>
        </xdr:nvSpPr>
        <xdr:spPr bwMode="auto">
          <a:xfrm>
            <a:off x="11608594" y="2893218"/>
            <a:ext cx="1262062" cy="1762125"/>
          </a:xfrm>
          <a:prstGeom prst="wedgeEllipseCallout">
            <a:avLst>
              <a:gd name="adj1" fmla="val 74532"/>
              <a:gd name="adj2" fmla="val -27773"/>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endParaRPr lang="fr-FR" sz="1100"/>
          </a:p>
        </xdr:txBody>
      </xdr:sp>
      <xdr:sp macro="" textlink="">
        <xdr:nvSpPr>
          <xdr:cNvPr id="14" name="ZoneTexte 13">
            <a:hlinkClick xmlns:r="http://schemas.openxmlformats.org/officeDocument/2006/relationships" r:id="rId19"/>
          </xdr:cNvPr>
          <xdr:cNvSpPr txBox="1"/>
        </xdr:nvSpPr>
        <xdr:spPr>
          <a:xfrm>
            <a:off x="11763376" y="2976557"/>
            <a:ext cx="940593"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fr-FR" sz="1100"/>
              <a:t>Restés informés sur la Coupe du Monde avec</a:t>
            </a:r>
          </a:p>
        </xdr:txBody>
      </xdr:sp>
      <xdr:pic>
        <xdr:nvPicPr>
          <xdr:cNvPr id="15" name="Image 14" descr="LogoXV.jpg">
            <a:hlinkClick xmlns:r="http://schemas.openxmlformats.org/officeDocument/2006/relationships" r:id="rId19"/>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blip>
          <a:stretch>
            <a:fillRect/>
          </a:stretch>
        </xdr:blipFill>
        <xdr:spPr>
          <a:xfrm>
            <a:off x="11846719" y="3712007"/>
            <a:ext cx="812005" cy="791559"/>
          </a:xfrm>
          <a:prstGeom prst="rect">
            <a:avLst/>
          </a:prstGeom>
        </xdr:spPr>
      </xdr:pic>
    </xdr:grpSp>
    <xdr:clientData/>
  </xdr:twoCellAnchor>
  <xdr:twoCellAnchor editAs="oneCell">
    <xdr:from>
      <xdr:col>18</xdr:col>
      <xdr:colOff>154764</xdr:colOff>
      <xdr:row>0</xdr:row>
      <xdr:rowOff>59531</xdr:rowOff>
    </xdr:from>
    <xdr:to>
      <xdr:col>19</xdr:col>
      <xdr:colOff>704812</xdr:colOff>
      <xdr:row>5</xdr:row>
      <xdr:rowOff>109286</xdr:rowOff>
    </xdr:to>
    <xdr:pic>
      <xdr:nvPicPr>
        <xdr:cNvPr id="16" name="Image 15" descr="LogoXV.jpg"/>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blip>
        <a:stretch>
          <a:fillRect/>
        </a:stretch>
      </xdr:blipFill>
      <xdr:spPr>
        <a:xfrm>
          <a:off x="9060639" y="59531"/>
          <a:ext cx="954861" cy="9308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47625</xdr:colOff>
      <xdr:row>2</xdr:row>
      <xdr:rowOff>38100</xdr:rowOff>
    </xdr:from>
    <xdr:to>
      <xdr:col>3</xdr:col>
      <xdr:colOff>5448300</xdr:colOff>
      <xdr:row>2</xdr:row>
      <xdr:rowOff>2924175</xdr:rowOff>
    </xdr:to>
    <xdr:pic>
      <xdr:nvPicPr>
        <xdr:cNvPr id="2049" name="Picture 1"/>
        <xdr:cNvPicPr>
          <a:picLocks noChangeAspect="1" noChangeArrowheads="1"/>
        </xdr:cNvPicPr>
      </xdr:nvPicPr>
      <xdr:blipFill>
        <a:blip xmlns:r="http://schemas.openxmlformats.org/officeDocument/2006/relationships" r:embed="rId1"/>
        <a:srcRect r="27711" b="31126"/>
        <a:stretch>
          <a:fillRect/>
        </a:stretch>
      </xdr:blipFill>
      <xdr:spPr bwMode="auto">
        <a:xfrm>
          <a:off x="7524750" y="847725"/>
          <a:ext cx="5400675" cy="2886075"/>
        </a:xfrm>
        <a:prstGeom prst="rect">
          <a:avLst/>
        </a:prstGeom>
        <a:noFill/>
        <a:ln w="1">
          <a:noFill/>
          <a:miter lim="800000"/>
          <a:headEnd/>
          <a:tailEnd/>
        </a:ln>
      </xdr:spPr>
    </xdr:pic>
    <xdr:clientData/>
  </xdr:twoCellAnchor>
  <xdr:twoCellAnchor editAs="oneCell">
    <xdr:from>
      <xdr:col>3</xdr:col>
      <xdr:colOff>47625</xdr:colOff>
      <xdr:row>6</xdr:row>
      <xdr:rowOff>47625</xdr:rowOff>
    </xdr:from>
    <xdr:to>
      <xdr:col>3</xdr:col>
      <xdr:colOff>5495925</xdr:colOff>
      <xdr:row>6</xdr:row>
      <xdr:rowOff>2895600</xdr:rowOff>
    </xdr:to>
    <xdr:pic>
      <xdr:nvPicPr>
        <xdr:cNvPr id="2050" name="Picture 2"/>
        <xdr:cNvPicPr>
          <a:picLocks noChangeAspect="1" noChangeArrowheads="1"/>
        </xdr:cNvPicPr>
      </xdr:nvPicPr>
      <xdr:blipFill>
        <a:blip xmlns:r="http://schemas.openxmlformats.org/officeDocument/2006/relationships" r:embed="rId2"/>
        <a:srcRect r="13129" b="23630"/>
        <a:stretch>
          <a:fillRect/>
        </a:stretch>
      </xdr:blipFill>
      <xdr:spPr bwMode="auto">
        <a:xfrm>
          <a:off x="7524750" y="11353800"/>
          <a:ext cx="5448300" cy="2847975"/>
        </a:xfrm>
        <a:prstGeom prst="rect">
          <a:avLst/>
        </a:prstGeom>
        <a:noFill/>
        <a:ln w="1">
          <a:noFill/>
          <a:miter lim="800000"/>
          <a:headEnd/>
          <a:tailEnd/>
        </a:ln>
      </xdr:spPr>
    </xdr:pic>
    <xdr:clientData/>
  </xdr:twoCellAnchor>
  <xdr:twoCellAnchor editAs="oneCell">
    <xdr:from>
      <xdr:col>3</xdr:col>
      <xdr:colOff>47625</xdr:colOff>
      <xdr:row>3</xdr:row>
      <xdr:rowOff>57150</xdr:rowOff>
    </xdr:from>
    <xdr:to>
      <xdr:col>3</xdr:col>
      <xdr:colOff>5486400</xdr:colOff>
      <xdr:row>3</xdr:row>
      <xdr:rowOff>3324225</xdr:rowOff>
    </xdr:to>
    <xdr:pic>
      <xdr:nvPicPr>
        <xdr:cNvPr id="2051" name="Picture 3"/>
        <xdr:cNvPicPr>
          <a:picLocks noChangeAspect="1" noChangeArrowheads="1"/>
        </xdr:cNvPicPr>
      </xdr:nvPicPr>
      <xdr:blipFill>
        <a:blip xmlns:r="http://schemas.openxmlformats.org/officeDocument/2006/relationships" r:embed="rId3"/>
        <a:srcRect/>
        <a:stretch>
          <a:fillRect/>
        </a:stretch>
      </xdr:blipFill>
      <xdr:spPr bwMode="auto">
        <a:xfrm>
          <a:off x="7524750" y="3810000"/>
          <a:ext cx="5438775" cy="3267075"/>
        </a:xfrm>
        <a:prstGeom prst="rect">
          <a:avLst/>
        </a:prstGeom>
        <a:noFill/>
        <a:ln w="1">
          <a:noFill/>
          <a:miter lim="800000"/>
          <a:headEnd/>
          <a:tailEnd/>
        </a:ln>
      </xdr:spPr>
    </xdr:pic>
    <xdr:clientData/>
  </xdr:twoCellAnchor>
  <xdr:twoCellAnchor>
    <xdr:from>
      <xdr:col>3</xdr:col>
      <xdr:colOff>38100</xdr:colOff>
      <xdr:row>4</xdr:row>
      <xdr:rowOff>38100</xdr:rowOff>
    </xdr:from>
    <xdr:to>
      <xdr:col>3</xdr:col>
      <xdr:colOff>5495925</xdr:colOff>
      <xdr:row>4</xdr:row>
      <xdr:rowOff>1409700</xdr:rowOff>
    </xdr:to>
    <xdr:grpSp>
      <xdr:nvGrpSpPr>
        <xdr:cNvPr id="2052" name="Groupe 11"/>
        <xdr:cNvGrpSpPr>
          <a:grpSpLocks/>
        </xdr:cNvGrpSpPr>
      </xdr:nvGrpSpPr>
      <xdr:grpSpPr bwMode="auto">
        <a:xfrm>
          <a:off x="7509933" y="8748183"/>
          <a:ext cx="5457825" cy="1371600"/>
          <a:chOff x="7122582" y="6678083"/>
          <a:chExt cx="6879167" cy="1472647"/>
        </a:xfrm>
      </xdr:grpSpPr>
      <xdr:pic>
        <xdr:nvPicPr>
          <xdr:cNvPr id="2053" name="Picture 5"/>
          <xdr:cNvPicPr>
            <a:picLocks noChangeAspect="1" noChangeArrowheads="1"/>
          </xdr:cNvPicPr>
        </xdr:nvPicPr>
        <xdr:blipFill>
          <a:blip xmlns:r="http://schemas.openxmlformats.org/officeDocument/2006/relationships" r:embed="rId4"/>
          <a:srcRect r="34023" b="76347"/>
          <a:stretch>
            <a:fillRect/>
          </a:stretch>
        </xdr:blipFill>
        <xdr:spPr bwMode="auto">
          <a:xfrm>
            <a:off x="7122582" y="6678083"/>
            <a:ext cx="6879167" cy="1472647"/>
          </a:xfrm>
          <a:prstGeom prst="rect">
            <a:avLst/>
          </a:prstGeom>
          <a:noFill/>
          <a:ln w="1">
            <a:noFill/>
            <a:miter lim="800000"/>
            <a:headEnd/>
            <a:tailEnd/>
          </a:ln>
        </xdr:spPr>
      </xdr:pic>
      <xdr:pic>
        <xdr:nvPicPr>
          <xdr:cNvPr id="2054" name="Picture 5"/>
          <xdr:cNvPicPr>
            <a:picLocks noChangeAspect="1" noChangeArrowheads="1"/>
          </xdr:cNvPicPr>
        </xdr:nvPicPr>
        <xdr:blipFill>
          <a:blip xmlns:r="http://schemas.openxmlformats.org/officeDocument/2006/relationships" r:embed="rId4"/>
          <a:srcRect l="53249" t="7413" r="43706" b="87999"/>
          <a:stretch>
            <a:fillRect/>
          </a:stretch>
        </xdr:blipFill>
        <xdr:spPr bwMode="auto">
          <a:xfrm>
            <a:off x="9853082" y="7143750"/>
            <a:ext cx="317501" cy="285750"/>
          </a:xfrm>
          <a:prstGeom prst="rect">
            <a:avLst/>
          </a:prstGeom>
          <a:noFill/>
          <a:ln w="1">
            <a:noFill/>
            <a:miter lim="800000"/>
            <a:headEnd/>
            <a:tailEnd/>
          </a:ln>
        </xdr:spPr>
      </xdr:pic>
      <xdr:pic>
        <xdr:nvPicPr>
          <xdr:cNvPr id="2055" name="Picture 5"/>
          <xdr:cNvPicPr>
            <a:picLocks noChangeAspect="1" noChangeArrowheads="1"/>
          </xdr:cNvPicPr>
        </xdr:nvPicPr>
        <xdr:blipFill>
          <a:blip xmlns:r="http://schemas.openxmlformats.org/officeDocument/2006/relationships" r:embed="rId4"/>
          <a:srcRect l="53249" t="7413" r="43706" b="87999"/>
          <a:stretch>
            <a:fillRect/>
          </a:stretch>
        </xdr:blipFill>
        <xdr:spPr bwMode="auto">
          <a:xfrm>
            <a:off x="8841352" y="7147988"/>
            <a:ext cx="317501" cy="285750"/>
          </a:xfrm>
          <a:prstGeom prst="rect">
            <a:avLst/>
          </a:prstGeom>
          <a:noFill/>
          <a:ln w="1">
            <a:noFill/>
            <a:miter lim="800000"/>
            <a:headEnd/>
            <a:tailEnd/>
          </a:ln>
        </xdr:spPr>
      </xdr:pic>
      <xdr:pic>
        <xdr:nvPicPr>
          <xdr:cNvPr id="2056" name="Picture 5"/>
          <xdr:cNvPicPr>
            <a:picLocks noChangeAspect="1" noChangeArrowheads="1"/>
          </xdr:cNvPicPr>
        </xdr:nvPicPr>
        <xdr:blipFill>
          <a:blip xmlns:r="http://schemas.openxmlformats.org/officeDocument/2006/relationships" r:embed="rId4"/>
          <a:srcRect l="53249" t="7413" r="43706" b="87999"/>
          <a:stretch>
            <a:fillRect/>
          </a:stretch>
        </xdr:blipFill>
        <xdr:spPr bwMode="auto">
          <a:xfrm>
            <a:off x="8305857" y="7131060"/>
            <a:ext cx="317501" cy="285750"/>
          </a:xfrm>
          <a:prstGeom prst="rect">
            <a:avLst/>
          </a:prstGeom>
          <a:noFill/>
          <a:ln w="1">
            <a:noFill/>
            <a:miter lim="800000"/>
            <a:headEnd/>
            <a:tailEnd/>
          </a:ln>
        </xdr:spPr>
      </xdr:pic>
      <xdr:pic>
        <xdr:nvPicPr>
          <xdr:cNvPr id="2057" name="Picture 5"/>
          <xdr:cNvPicPr>
            <a:picLocks noChangeAspect="1" noChangeArrowheads="1"/>
          </xdr:cNvPicPr>
        </xdr:nvPicPr>
        <xdr:blipFill>
          <a:blip xmlns:r="http://schemas.openxmlformats.org/officeDocument/2006/relationships" r:embed="rId4"/>
          <a:srcRect l="53249" t="7413" r="43706" b="87999"/>
          <a:stretch>
            <a:fillRect/>
          </a:stretch>
        </xdr:blipFill>
        <xdr:spPr bwMode="auto">
          <a:xfrm>
            <a:off x="7198880" y="7124715"/>
            <a:ext cx="317501" cy="285750"/>
          </a:xfrm>
          <a:prstGeom prst="rect">
            <a:avLst/>
          </a:prstGeom>
          <a:noFill/>
          <a:ln w="1">
            <a:noFill/>
            <a:miter lim="800000"/>
            <a:headEnd/>
            <a:tailEnd/>
          </a:ln>
        </xdr:spPr>
      </xdr:pic>
      <xdr:pic>
        <xdr:nvPicPr>
          <xdr:cNvPr id="2058" name="Picture 5"/>
          <xdr:cNvPicPr>
            <a:picLocks noChangeAspect="1" noChangeArrowheads="1"/>
          </xdr:cNvPicPr>
        </xdr:nvPicPr>
        <xdr:blipFill>
          <a:blip xmlns:r="http://schemas.openxmlformats.org/officeDocument/2006/relationships" r:embed="rId4"/>
          <a:srcRect l="53249" t="7413" r="43706" b="87999"/>
          <a:stretch>
            <a:fillRect/>
          </a:stretch>
        </xdr:blipFill>
        <xdr:spPr bwMode="auto">
          <a:xfrm>
            <a:off x="7658187" y="7128953"/>
            <a:ext cx="317501" cy="285750"/>
          </a:xfrm>
          <a:prstGeom prst="rect">
            <a:avLst/>
          </a:prstGeom>
          <a:noFill/>
          <a:ln w="1">
            <a:noFill/>
            <a:miter lim="800000"/>
            <a:headEnd/>
            <a:tailEnd/>
          </a:ln>
        </xdr:spPr>
      </xdr:pic>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matt" refreshedDate="39303.459614930558" createdVersion="1" refreshedVersion="3" recordCount="5">
  <cacheSource type="worksheet">
    <worksheetSource ref="AK130:AO135" sheet="Coupe du Monde de RUGBY 2007"/>
  </cacheSource>
  <cacheFields count="5">
    <cacheField name="Poule A" numFmtId="0">
      <sharedItems count="5">
        <s v="Angleterre"/>
        <s v="Etats-Unis"/>
        <s v="Afrique du Sud"/>
        <s v="Samoa"/>
        <s v="Tonga"/>
      </sharedItems>
    </cacheField>
    <cacheField name="Points" numFmtId="2">
      <sharedItems containsSemiMixedTypes="0" containsString="0" containsNumber="1" containsInteger="1" minValue="0" maxValue="0"/>
    </cacheField>
    <cacheField name="Pour" numFmtId="0">
      <sharedItems containsSemiMixedTypes="0" containsString="0" containsNumber="1" containsInteger="1" minValue="0" maxValue="0"/>
    </cacheField>
    <cacheField name="Contre" numFmtId="0">
      <sharedItems containsSemiMixedTypes="0" containsString="0" containsNumber="1" containsInteger="1" minValue="0" maxValue="0"/>
    </cacheField>
    <cacheField name="Diff" numFmtId="1">
      <sharedItems containsSemiMixedTypes="0" containsString="0" containsNumber="1" containsInteger="1" minValue="0" maxValue="0"/>
    </cacheField>
  </cacheFields>
</pivotCacheDefinition>
</file>

<file path=xl/pivotCache/pivotCacheDefinition2.xml><?xml version="1.0" encoding="utf-8"?>
<pivotCacheDefinition xmlns="http://schemas.openxmlformats.org/spreadsheetml/2006/main" xmlns:r="http://schemas.openxmlformats.org/officeDocument/2006/relationships" r:id="rId1" refreshedBy="matt" refreshedDate="39303.462233333332" createdVersion="1" refreshedVersion="3" recordCount="5">
  <cacheSource type="worksheet">
    <worksheetSource ref="AP143:AT148" sheet="Coupe du Monde de RUGBY 2007"/>
  </cacheSource>
  <cacheFields count="5">
    <cacheField name="Poule B" numFmtId="0">
      <sharedItems count="5">
        <s v="Australie"/>
        <s v="Japon"/>
        <s v="Pays de Galles"/>
        <s v="Canada"/>
        <s v="Fidji"/>
      </sharedItems>
    </cacheField>
    <cacheField name="Points" numFmtId="2">
      <sharedItems containsSemiMixedTypes="0" containsString="0" containsNumber="1" containsInteger="1" minValue="0" maxValue="0"/>
    </cacheField>
    <cacheField name="Pour" numFmtId="0">
      <sharedItems containsSemiMixedTypes="0" containsString="0" containsNumber="1" containsInteger="1" minValue="0" maxValue="0"/>
    </cacheField>
    <cacheField name="Contre" numFmtId="0">
      <sharedItems containsSemiMixedTypes="0" containsString="0" containsNumber="1" containsInteger="1" minValue="0" maxValue="0"/>
    </cacheField>
    <cacheField name="Diff" numFmtId="1">
      <sharedItems containsSemiMixedTypes="0" containsString="0" containsNumber="1" containsInteger="1" minValue="0" maxValue="0"/>
    </cacheField>
  </cacheFields>
</pivotCacheDefinition>
</file>

<file path=xl/pivotCache/pivotCacheDefinition3.xml><?xml version="1.0" encoding="utf-8"?>
<pivotCacheDefinition xmlns="http://schemas.openxmlformats.org/spreadsheetml/2006/main" xmlns:r="http://schemas.openxmlformats.org/officeDocument/2006/relationships" r:id="rId1" refreshedBy="matt" refreshedDate="39303.463317245369" createdVersion="1" refreshedVersion="3" recordCount="5">
  <cacheSource type="worksheet">
    <worksheetSource ref="AU156:AY161" sheet="Coupe du Monde de RUGBY 2007"/>
  </cacheSource>
  <cacheFields count="5">
    <cacheField name="Poule C" numFmtId="0">
      <sharedItems count="5">
        <s v="Nouvelle-Zélande"/>
        <s v="Italie"/>
        <s v="Ecosse"/>
        <s v="Portugal"/>
        <s v="Roumanie"/>
      </sharedItems>
    </cacheField>
    <cacheField name="Points" numFmtId="2">
      <sharedItems containsSemiMixedTypes="0" containsString="0" containsNumber="1" containsInteger="1" minValue="0" maxValue="0"/>
    </cacheField>
    <cacheField name="Pour" numFmtId="0">
      <sharedItems containsSemiMixedTypes="0" containsString="0" containsNumber="1" containsInteger="1" minValue="0" maxValue="0"/>
    </cacheField>
    <cacheField name="Contre" numFmtId="0">
      <sharedItems containsSemiMixedTypes="0" containsString="0" containsNumber="1" containsInteger="1" minValue="0" maxValue="0"/>
    </cacheField>
    <cacheField name="Diff" numFmtId="1">
      <sharedItems containsSemiMixedTypes="0" containsString="0" containsNumber="1" containsInteger="1" minValue="0" maxValue="0"/>
    </cacheField>
  </cacheFields>
</pivotCacheDefinition>
</file>

<file path=xl/pivotCache/pivotCacheDefinition4.xml><?xml version="1.0" encoding="utf-8"?>
<pivotCacheDefinition xmlns="http://schemas.openxmlformats.org/spreadsheetml/2006/main" xmlns:r="http://schemas.openxmlformats.org/officeDocument/2006/relationships" r:id="rId1" refreshedBy="matt" refreshedDate="39303.464030787036" createdVersion="1" refreshedVersion="3" recordCount="5">
  <cacheSource type="worksheet">
    <worksheetSource ref="AZ169:BD174" sheet="Coupe du Monde de RUGBY 2007"/>
  </cacheSource>
  <cacheFields count="5">
    <cacheField name="Poule D" numFmtId="0">
      <sharedItems count="5">
        <s v="France"/>
        <s v="Argentine"/>
        <s v="Irlande"/>
        <s v="Namibie"/>
        <s v="Géorgie"/>
      </sharedItems>
    </cacheField>
    <cacheField name="Points" numFmtId="2">
      <sharedItems containsSemiMixedTypes="0" containsString="0" containsNumber="1" containsInteger="1" minValue="0" maxValue="0"/>
    </cacheField>
    <cacheField name="Pour" numFmtId="0">
      <sharedItems containsSemiMixedTypes="0" containsString="0" containsNumber="1" containsInteger="1" minValue="0" maxValue="0"/>
    </cacheField>
    <cacheField name="Contre" numFmtId="0">
      <sharedItems containsSemiMixedTypes="0" containsString="0" containsNumber="1" containsInteger="1" minValue="0" maxValue="0"/>
    </cacheField>
    <cacheField name="Diff" numFmtId="1">
      <sharedItems containsSemiMixedTypes="0" containsString="0" containsNumber="1" containsInteger="1" minValue="0" maxValue="0"/>
    </cacheField>
  </cacheFields>
</pivotCacheDefinition>
</file>

<file path=xl/pivotCache/pivotCacheRecords1.xml><?xml version="1.0" encoding="utf-8"?>
<pivotCacheRecords xmlns="http://schemas.openxmlformats.org/spreadsheetml/2006/main" xmlns:r="http://schemas.openxmlformats.org/officeDocument/2006/relationships" count="5">
  <r>
    <x v="0"/>
    <n v="0"/>
    <n v="0"/>
    <n v="0"/>
    <n v="0"/>
  </r>
  <r>
    <x v="1"/>
    <n v="0"/>
    <n v="0"/>
    <n v="0"/>
    <n v="0"/>
  </r>
  <r>
    <x v="2"/>
    <n v="0"/>
    <n v="0"/>
    <n v="0"/>
    <n v="0"/>
  </r>
  <r>
    <x v="3"/>
    <n v="0"/>
    <n v="0"/>
    <n v="0"/>
    <n v="0"/>
  </r>
  <r>
    <x v="4"/>
    <n v="0"/>
    <n v="0"/>
    <n v="0"/>
    <n v="0"/>
  </r>
</pivotCacheRecords>
</file>

<file path=xl/pivotCache/pivotCacheRecords2.xml><?xml version="1.0" encoding="utf-8"?>
<pivotCacheRecords xmlns="http://schemas.openxmlformats.org/spreadsheetml/2006/main" xmlns:r="http://schemas.openxmlformats.org/officeDocument/2006/relationships" count="5">
  <r>
    <x v="0"/>
    <n v="0"/>
    <n v="0"/>
    <n v="0"/>
    <n v="0"/>
  </r>
  <r>
    <x v="1"/>
    <n v="0"/>
    <n v="0"/>
    <n v="0"/>
    <n v="0"/>
  </r>
  <r>
    <x v="2"/>
    <n v="0"/>
    <n v="0"/>
    <n v="0"/>
    <n v="0"/>
  </r>
  <r>
    <x v="3"/>
    <n v="0"/>
    <n v="0"/>
    <n v="0"/>
    <n v="0"/>
  </r>
  <r>
    <x v="4"/>
    <n v="0"/>
    <n v="0"/>
    <n v="0"/>
    <n v="0"/>
  </r>
</pivotCacheRecords>
</file>

<file path=xl/pivotCache/pivotCacheRecords3.xml><?xml version="1.0" encoding="utf-8"?>
<pivotCacheRecords xmlns="http://schemas.openxmlformats.org/spreadsheetml/2006/main" xmlns:r="http://schemas.openxmlformats.org/officeDocument/2006/relationships" count="5">
  <r>
    <x v="0"/>
    <n v="0"/>
    <n v="0"/>
    <n v="0"/>
    <n v="0"/>
  </r>
  <r>
    <x v="1"/>
    <n v="0"/>
    <n v="0"/>
    <n v="0"/>
    <n v="0"/>
  </r>
  <r>
    <x v="2"/>
    <n v="0"/>
    <n v="0"/>
    <n v="0"/>
    <n v="0"/>
  </r>
  <r>
    <x v="3"/>
    <n v="0"/>
    <n v="0"/>
    <n v="0"/>
    <n v="0"/>
  </r>
  <r>
    <x v="4"/>
    <n v="0"/>
    <n v="0"/>
    <n v="0"/>
    <n v="0"/>
  </r>
</pivotCacheRecords>
</file>

<file path=xl/pivotCache/pivotCacheRecords4.xml><?xml version="1.0" encoding="utf-8"?>
<pivotCacheRecords xmlns="http://schemas.openxmlformats.org/spreadsheetml/2006/main" xmlns:r="http://schemas.openxmlformats.org/officeDocument/2006/relationships" count="5">
  <r>
    <x v="0"/>
    <n v="0"/>
    <n v="0"/>
    <n v="0"/>
    <n v="0"/>
  </r>
  <r>
    <x v="1"/>
    <n v="0"/>
    <n v="0"/>
    <n v="0"/>
    <n v="0"/>
  </r>
  <r>
    <x v="2"/>
    <n v="0"/>
    <n v="0"/>
    <n v="0"/>
    <n v="0"/>
  </r>
  <r>
    <x v="3"/>
    <n v="0"/>
    <n v="0"/>
    <n v="0"/>
    <n v="0"/>
  </r>
  <r>
    <x v="4"/>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ableau croisé dynamique3" cacheId="0" applyNumberFormats="0" applyBorderFormats="0" applyFontFormats="0" applyPatternFormats="0" applyAlignmentFormats="0" applyWidthHeightFormats="1" dataCaption="Données" updatedVersion="3" showMemberPropertyTips="0" useAutoFormatting="1" itemPrintTitles="1" createdVersion="1" indent="0" compact="0" compactData="0" gridDropZones="1">
  <location ref="K12:O19" firstHeaderRow="1" firstDataRow="2" firstDataCol="1"/>
  <pivotFields count="5">
    <pivotField name="Equipes" axis="axisRow" compact="0" outline="0" subtotalTop="0" showAll="0" includeNewItemsInFilter="1" sortType="descending">
      <items count="6">
        <item x="4"/>
        <item x="1"/>
        <item x="2"/>
        <item x="0"/>
        <item x="3"/>
        <item t="default"/>
      </items>
      <autoSortScope>
        <pivotArea dataOnly="0" outline="0" fieldPosition="0">
          <references count="1">
            <reference field="4294967294" count="1" selected="0">
              <x v="0"/>
            </reference>
          </references>
        </pivotArea>
      </autoSortScope>
    </pivotField>
    <pivotField dataField="1"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numFmtId="1" outline="0" subtotalTop="0" showAll="0" includeNewItemsInFilter="1"/>
  </pivotFields>
  <rowFields count="1">
    <field x="0"/>
  </rowFields>
  <rowItems count="6">
    <i>
      <x v="3"/>
    </i>
    <i>
      <x/>
    </i>
    <i>
      <x v="4"/>
    </i>
    <i>
      <x v="1"/>
    </i>
    <i>
      <x v="2"/>
    </i>
    <i t="grand">
      <x/>
    </i>
  </rowItems>
  <colFields count="1">
    <field x="-2"/>
  </colFields>
  <colItems count="4">
    <i>
      <x/>
    </i>
    <i i="1">
      <x v="1"/>
    </i>
    <i i="2">
      <x v="2"/>
    </i>
    <i i="3">
      <x v="3"/>
    </i>
  </colItems>
  <dataFields count="4">
    <dataField name="Pts" fld="1" baseField="0" baseItem="0" numFmtId="1"/>
    <dataField name="Buts Pour" fld="2" baseField="0" baseItem="0"/>
    <dataField name="Buts Contre" fld="3" baseField="0" baseItem="0"/>
    <dataField name="Différence" fld="4" baseField="0" baseItem="0"/>
  </dataFields>
  <formats count="12">
    <format dxfId="16">
      <pivotArea outline="0" fieldPosition="0">
        <references count="1">
          <reference field="4294967294" count="1" selected="0">
            <x v="0"/>
          </reference>
        </references>
      </pivotArea>
    </format>
    <format dxfId="15">
      <pivotArea field="0" grandRow="1" outline="0" axis="axisRow" fieldPosition="0">
        <references count="1">
          <reference field="4294967294" count="1" selected="0">
            <x v="0"/>
          </reference>
        </references>
      </pivotArea>
    </format>
    <format dxfId="14">
      <pivotArea type="origin" dataOnly="0" labelOnly="1" outline="0" fieldPosition="0"/>
    </format>
    <format dxfId="13">
      <pivotArea field="-2" type="button" dataOnly="0" labelOnly="1" outline="0" axis="axisCol" fieldPosition="0"/>
    </format>
    <format dxfId="12">
      <pivotArea type="topRight" dataOnly="0" labelOnly="1" outline="0" fieldPosition="0"/>
    </format>
    <format dxfId="11">
      <pivotArea field="0" type="button" dataOnly="0" labelOnly="1" outline="0" axis="axisRow" fieldPosition="0"/>
    </format>
    <format dxfId="10">
      <pivotArea grandRow="1" outline="0" fieldPosition="0"/>
    </format>
    <format dxfId="9">
      <pivotArea dataOnly="0" labelOnly="1" grandRow="1" outline="0" fieldPosition="0"/>
    </format>
    <format dxfId="8">
      <pivotArea dataOnly="0" labelOnly="1" outline="0" fieldPosition="0">
        <references count="1">
          <reference field="4294967294" count="4">
            <x v="0"/>
            <x v="1"/>
            <x v="2"/>
            <x v="3"/>
          </reference>
        </references>
      </pivotArea>
    </format>
    <format dxfId="7">
      <pivotArea dataOnly="0" labelOnly="1" outline="0" fieldPosition="0">
        <references count="1">
          <reference field="4294967294" count="4">
            <x v="0"/>
            <x v="1"/>
            <x v="2"/>
            <x v="3"/>
          </reference>
        </references>
      </pivotArea>
    </format>
    <format dxfId="6">
      <pivotArea dataOnly="0" labelOnly="1" outline="0" fieldPosition="0">
        <references count="1">
          <reference field="0" count="0"/>
        </references>
      </pivotArea>
    </format>
    <format dxfId="5">
      <pivotArea outline="0" fieldPosition="0">
        <references count="2">
          <reference field="4294967294" count="1" selected="0">
            <x v="0"/>
          </reference>
          <reference field="0" count="1" selected="0">
            <x v="0"/>
          </reference>
        </references>
      </pivotArea>
    </format>
  </formats>
  <conditionalFormats count="4">
    <conditionalFormat priority="21">
      <pivotAreas count="1">
        <pivotArea type="data" outline="0" collapsedLevelsAreSubtotals="1" fieldPosition="0">
          <references count="2">
            <reference field="4294967294" count="1" selected="0">
              <x v="1"/>
            </reference>
            <reference field="0" count="5" selected="0">
              <x v="0"/>
              <x v="1"/>
              <x v="2"/>
              <x v="3"/>
              <x v="4"/>
            </reference>
          </references>
        </pivotArea>
      </pivotAreas>
    </conditionalFormat>
    <conditionalFormat priority="13">
      <pivotAreas count="1">
        <pivotArea type="data" outline="0" collapsedLevelsAreSubtotals="1" fieldPosition="0">
          <references count="2">
            <reference field="4294967294" count="1" selected="0">
              <x v="2"/>
            </reference>
            <reference field="0" count="5" selected="0">
              <x v="0"/>
              <x v="1"/>
              <x v="2"/>
              <x v="3"/>
              <x v="4"/>
            </reference>
          </references>
        </pivotArea>
      </pivotAreas>
    </conditionalFormat>
    <conditionalFormat priority="19">
      <pivotAreas count="1">
        <pivotArea type="data" outline="0" collapsedLevelsAreSubtotals="1" fieldPosition="0">
          <references count="2">
            <reference field="4294967294" count="1" selected="0">
              <x v="3"/>
            </reference>
            <reference field="0" count="5" selected="0">
              <x v="0"/>
              <x v="1"/>
              <x v="2"/>
              <x v="3"/>
              <x v="4"/>
            </reference>
          </references>
        </pivotArea>
      </pivotAreas>
    </conditionalFormat>
    <conditionalFormat type="all" priority="18">
      <pivotAreas count="1">
        <pivotArea type="data" outline="0" collapsedLevelsAreSubtotals="1" fieldPosition="0">
          <references count="2">
            <reference field="4294967294" count="1" selected="0">
              <x v="0"/>
            </reference>
            <reference field="0" count="5" selected="0">
              <x v="0"/>
              <x v="1"/>
              <x v="2"/>
              <x v="3"/>
              <x v="4"/>
            </reference>
          </references>
        </pivotArea>
      </pivotAreas>
    </conditionalFormat>
  </conditionalFormats>
  <pivotTableStyleInfo showRowHeaders="1" showColHeaders="1" showRowStripes="0" showColStripes="0" showLastColumn="1"/>
</pivotTableDefinition>
</file>

<file path=xl/pivotTables/pivotTable2.xml><?xml version="1.0" encoding="utf-8"?>
<pivotTableDefinition xmlns="http://schemas.openxmlformats.org/spreadsheetml/2006/main" name="Tableau croisé dynamique5" cacheId="1" applyNumberFormats="0" applyBorderFormats="0" applyFontFormats="0" applyPatternFormats="0" applyAlignmentFormats="0" applyWidthHeightFormats="1" dataCaption="Données" updatedVersion="3" showMemberPropertyTips="0" useAutoFormatting="1" itemPrintTitles="1" createdVersion="1" indent="0" compact="0" compactData="0" gridDropZones="1">
  <location ref="K25:O32" firstHeaderRow="1" firstDataRow="2" firstDataCol="1"/>
  <pivotFields count="5">
    <pivotField name="Equipes" axis="axisRow" compact="0" outline="0" subtotalTop="0" showAll="0" includeNewItemsInFilter="1" sortType="descending">
      <items count="6">
        <item x="4"/>
        <item x="2"/>
        <item x="1"/>
        <item x="0"/>
        <item x="3"/>
        <item t="default"/>
      </items>
      <autoSortScope>
        <pivotArea dataOnly="0" outline="0" fieldPosition="0">
          <references count="1">
            <reference field="4294967294" count="1" selected="0">
              <x v="0"/>
            </reference>
          </references>
        </pivotArea>
      </autoSortScope>
    </pivotField>
    <pivotField dataField="1"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numFmtId="1" outline="0" subtotalTop="0" showAll="0" includeNewItemsInFilter="1"/>
  </pivotFields>
  <rowFields count="1">
    <field x="0"/>
  </rowFields>
  <rowItems count="6">
    <i>
      <x v="3"/>
    </i>
    <i>
      <x/>
    </i>
    <i>
      <x v="4"/>
    </i>
    <i>
      <x v="1"/>
    </i>
    <i>
      <x v="2"/>
    </i>
    <i t="grand">
      <x/>
    </i>
  </rowItems>
  <colFields count="1">
    <field x="-2"/>
  </colFields>
  <colItems count="4">
    <i>
      <x/>
    </i>
    <i i="1">
      <x v="1"/>
    </i>
    <i i="2">
      <x v="2"/>
    </i>
    <i i="3">
      <x v="3"/>
    </i>
  </colItems>
  <dataFields count="4">
    <dataField name="Pts" fld="1" baseField="0" baseItem="0" numFmtId="1"/>
    <dataField name="Buts Pour" fld="2" baseField="0" baseItem="0"/>
    <dataField name="Buts Contre" fld="3" baseField="0" baseItem="0"/>
    <dataField name="Différence" fld="4" baseField="0" baseItem="0"/>
  </dataFields>
  <formats count="11">
    <format dxfId="27">
      <pivotArea outline="0" fieldPosition="0">
        <references count="1">
          <reference field="4294967294" count="1" selected="0">
            <x v="0"/>
          </reference>
        </references>
      </pivotArea>
    </format>
    <format dxfId="26">
      <pivotArea field="0" grandRow="1" outline="0" axis="axisRow" fieldPosition="0">
        <references count="1">
          <reference field="4294967294" count="1" selected="0">
            <x v="0"/>
          </reference>
        </references>
      </pivotArea>
    </format>
    <format dxfId="25">
      <pivotArea type="origin" dataOnly="0" labelOnly="1" outline="0" fieldPosition="0"/>
    </format>
    <format dxfId="24">
      <pivotArea field="-2" type="button" dataOnly="0" labelOnly="1" outline="0" axis="axisCol" fieldPosition="0"/>
    </format>
    <format dxfId="23">
      <pivotArea type="topRight" dataOnly="0" labelOnly="1" outline="0" fieldPosition="0"/>
    </format>
    <format dxfId="22">
      <pivotArea field="0" type="button" dataOnly="0" labelOnly="1" outline="0" axis="axisRow" fieldPosition="0"/>
    </format>
    <format dxfId="21">
      <pivotArea grandRow="1" outline="0" fieldPosition="0"/>
    </format>
    <format dxfId="20">
      <pivotArea dataOnly="0" labelOnly="1" grandRow="1" outline="0" fieldPosition="0"/>
    </format>
    <format dxfId="19">
      <pivotArea dataOnly="0" labelOnly="1" outline="0" fieldPosition="0">
        <references count="1">
          <reference field="4294967294" count="4">
            <x v="0"/>
            <x v="1"/>
            <x v="2"/>
            <x v="3"/>
          </reference>
        </references>
      </pivotArea>
    </format>
    <format dxfId="18">
      <pivotArea dataOnly="0" labelOnly="1" outline="0" fieldPosition="0">
        <references count="1">
          <reference field="4294967294" count="4">
            <x v="0"/>
            <x v="1"/>
            <x v="2"/>
            <x v="3"/>
          </reference>
        </references>
      </pivotArea>
    </format>
    <format dxfId="17">
      <pivotArea dataOnly="0" labelOnly="1" outline="0" fieldPosition="0">
        <references count="1">
          <reference field="0" count="0"/>
        </references>
      </pivotArea>
    </format>
  </formats>
  <conditionalFormats count="4">
    <conditionalFormat type="all" priority="17">
      <pivotAreas count="1">
        <pivotArea type="data" outline="0" collapsedLevelsAreSubtotals="1" fieldPosition="0">
          <references count="2">
            <reference field="4294967294" count="1" selected="0">
              <x v="0"/>
            </reference>
            <reference field="0" count="5" selected="0">
              <x v="0"/>
              <x v="1"/>
              <x v="2"/>
              <x v="3"/>
              <x v="4"/>
            </reference>
          </references>
        </pivotArea>
      </pivotAreas>
    </conditionalFormat>
    <conditionalFormat priority="16">
      <pivotAreas count="1">
        <pivotArea type="data" outline="0" collapsedLevelsAreSubtotals="1" fieldPosition="0">
          <references count="2">
            <reference field="4294967294" count="1" selected="0">
              <x v="1"/>
            </reference>
            <reference field="0" count="5" selected="0">
              <x v="0"/>
              <x v="1"/>
              <x v="2"/>
              <x v="3"/>
              <x v="4"/>
            </reference>
          </references>
        </pivotArea>
      </pivotAreas>
    </conditionalFormat>
    <conditionalFormat priority="14">
      <pivotAreas count="1">
        <pivotArea type="data" outline="0" collapsedLevelsAreSubtotals="1" fieldPosition="0">
          <references count="2">
            <reference field="4294967294" count="1" selected="0">
              <x v="2"/>
            </reference>
            <reference field="0" count="5" selected="0">
              <x v="0"/>
              <x v="1"/>
              <x v="2"/>
              <x v="3"/>
              <x v="4"/>
            </reference>
          </references>
        </pivotArea>
      </pivotAreas>
    </conditionalFormat>
    <conditionalFormat priority="12">
      <pivotAreas count="1">
        <pivotArea type="data" outline="0" collapsedLevelsAreSubtotals="1" fieldPosition="0">
          <references count="2">
            <reference field="4294967294" count="1" selected="0">
              <x v="3"/>
            </reference>
            <reference field="0" count="5" selected="0">
              <x v="0"/>
              <x v="1"/>
              <x v="2"/>
              <x v="3"/>
              <x v="4"/>
            </reference>
          </references>
        </pivotArea>
      </pivotAreas>
    </conditionalFormat>
  </conditionalFormats>
  <pivotTableStyleInfo showRowHeaders="1" showColHeaders="1" showRowStripes="0" showColStripes="0" showLastColumn="1"/>
</pivotTableDefinition>
</file>

<file path=xl/pivotTables/pivotTable3.xml><?xml version="1.0" encoding="utf-8"?>
<pivotTableDefinition xmlns="http://schemas.openxmlformats.org/spreadsheetml/2006/main" name="Tableau croisé dynamique6" cacheId="2" applyNumberFormats="0" applyBorderFormats="0" applyFontFormats="0" applyPatternFormats="0" applyAlignmentFormats="0" applyWidthHeightFormats="1" dataCaption="Données" updatedVersion="3" showMemberPropertyTips="0" useAutoFormatting="1" itemPrintTitles="1" createdVersion="1" indent="0" compact="0" compactData="0" gridDropZones="1">
  <location ref="K38:O45" firstHeaderRow="1" firstDataRow="2" firstDataCol="1"/>
  <pivotFields count="5">
    <pivotField name="Equipes" axis="axisRow" compact="0" outline="0" subtotalTop="0" showAll="0" includeNewItemsInFilter="1" sortType="descending">
      <items count="6">
        <item x="3"/>
        <item x="0"/>
        <item x="4"/>
        <item x="1"/>
        <item x="2"/>
        <item t="default"/>
      </items>
      <autoSortScope>
        <pivotArea dataOnly="0" outline="0" fieldPosition="0">
          <references count="1">
            <reference field="4294967294" count="1" selected="0">
              <x v="0"/>
            </reference>
          </references>
        </pivotArea>
      </autoSortScope>
    </pivotField>
    <pivotField dataField="1"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numFmtId="1" outline="0" subtotalTop="0" showAll="0" includeNewItemsInFilter="1"/>
  </pivotFields>
  <rowFields count="1">
    <field x="0"/>
  </rowFields>
  <rowItems count="6">
    <i>
      <x v="3"/>
    </i>
    <i>
      <x/>
    </i>
    <i>
      <x v="4"/>
    </i>
    <i>
      <x v="1"/>
    </i>
    <i>
      <x v="2"/>
    </i>
    <i t="grand">
      <x/>
    </i>
  </rowItems>
  <colFields count="1">
    <field x="-2"/>
  </colFields>
  <colItems count="4">
    <i>
      <x/>
    </i>
    <i i="1">
      <x v="1"/>
    </i>
    <i i="2">
      <x v="2"/>
    </i>
    <i i="3">
      <x v="3"/>
    </i>
  </colItems>
  <dataFields count="4">
    <dataField name="Pts" fld="1" baseField="0" baseItem="0" numFmtId="1"/>
    <dataField name="Buts Pour" fld="2" baseField="0" baseItem="0"/>
    <dataField name="Buts Contre" fld="3" baseField="0" baseItem="0"/>
    <dataField name="Différence" fld="4" baseField="0" baseItem="0"/>
  </dataFields>
  <formats count="11">
    <format dxfId="38">
      <pivotArea field="0" grandRow="1" outline="0" axis="axisRow" fieldPosition="0">
        <references count="1">
          <reference field="4294967294" count="1" selected="0">
            <x v="0"/>
          </reference>
        </references>
      </pivotArea>
    </format>
    <format dxfId="37">
      <pivotArea outline="0" fieldPosition="0">
        <references count="1">
          <reference field="4294967294" count="1" selected="0">
            <x v="0"/>
          </reference>
        </references>
      </pivotArea>
    </format>
    <format dxfId="36">
      <pivotArea type="origin" dataOnly="0" labelOnly="1" outline="0" fieldPosition="0"/>
    </format>
    <format dxfId="35">
      <pivotArea field="-2" type="button" dataOnly="0" labelOnly="1" outline="0" axis="axisCol" fieldPosition="0"/>
    </format>
    <format dxfId="34">
      <pivotArea type="topRight" dataOnly="0" labelOnly="1" outline="0" fieldPosition="0"/>
    </format>
    <format dxfId="33">
      <pivotArea field="0" type="button" dataOnly="0" labelOnly="1" outline="0" axis="axisRow" fieldPosition="0"/>
    </format>
    <format dxfId="32">
      <pivotArea grandRow="1" outline="0" fieldPosition="0"/>
    </format>
    <format dxfId="31">
      <pivotArea dataOnly="0" labelOnly="1" grandRow="1" outline="0" fieldPosition="0"/>
    </format>
    <format dxfId="30">
      <pivotArea dataOnly="0" labelOnly="1" outline="0" fieldPosition="0">
        <references count="1">
          <reference field="4294967294" count="4">
            <x v="0"/>
            <x v="1"/>
            <x v="2"/>
            <x v="3"/>
          </reference>
        </references>
      </pivotArea>
    </format>
    <format dxfId="29">
      <pivotArea dataOnly="0" labelOnly="1" outline="0" fieldPosition="0">
        <references count="1">
          <reference field="0" count="0"/>
        </references>
      </pivotArea>
    </format>
    <format dxfId="28">
      <pivotArea dataOnly="0" labelOnly="1" outline="0" fieldPosition="0">
        <references count="1">
          <reference field="4294967294" count="4">
            <x v="0"/>
            <x v="1"/>
            <x v="2"/>
            <x v="3"/>
          </reference>
        </references>
      </pivotArea>
    </format>
  </formats>
  <conditionalFormats count="4">
    <conditionalFormat type="all" priority="11">
      <pivotAreas count="1">
        <pivotArea type="data" outline="0" collapsedLevelsAreSubtotals="1" fieldPosition="0">
          <references count="2">
            <reference field="4294967294" count="1" selected="0">
              <x v="0"/>
            </reference>
            <reference field="0" count="5" selected="0">
              <x v="0"/>
              <x v="1"/>
              <x v="2"/>
              <x v="3"/>
              <x v="4"/>
            </reference>
          </references>
        </pivotArea>
      </pivotAreas>
    </conditionalFormat>
    <conditionalFormat priority="10">
      <pivotAreas count="1">
        <pivotArea type="data" outline="0" collapsedLevelsAreSubtotals="1" fieldPosition="0">
          <references count="2">
            <reference field="4294967294" count="1" selected="0">
              <x v="1"/>
            </reference>
            <reference field="0" count="5" selected="0">
              <x v="0"/>
              <x v="1"/>
              <x v="2"/>
              <x v="3"/>
              <x v="4"/>
            </reference>
          </references>
        </pivotArea>
      </pivotAreas>
    </conditionalFormat>
    <conditionalFormat priority="9">
      <pivotAreas count="1">
        <pivotArea type="data" outline="0" collapsedLevelsAreSubtotals="1" fieldPosition="0">
          <references count="2">
            <reference field="4294967294" count="1" selected="0">
              <x v="2"/>
            </reference>
            <reference field="0" count="5" selected="0">
              <x v="0"/>
              <x v="1"/>
              <x v="2"/>
              <x v="3"/>
              <x v="4"/>
            </reference>
          </references>
        </pivotArea>
      </pivotAreas>
    </conditionalFormat>
    <conditionalFormat priority="7">
      <pivotAreas count="1">
        <pivotArea type="data" outline="0" collapsedLevelsAreSubtotals="1" fieldPosition="0">
          <references count="2">
            <reference field="4294967294" count="1" selected="0">
              <x v="3"/>
            </reference>
            <reference field="0" count="5" selected="0">
              <x v="0"/>
              <x v="1"/>
              <x v="2"/>
              <x v="3"/>
              <x v="4"/>
            </reference>
          </references>
        </pivotArea>
      </pivotAreas>
    </conditionalFormat>
  </conditionalFormats>
  <pivotTableStyleInfo showRowHeaders="1" showColHeaders="1" showRowStripes="0" showColStripes="0" showLastColumn="1"/>
</pivotTableDefinition>
</file>

<file path=xl/pivotTables/pivotTable4.xml><?xml version="1.0" encoding="utf-8"?>
<pivotTableDefinition xmlns="http://schemas.openxmlformats.org/spreadsheetml/2006/main" name="Tableau croisé dynamique7" cacheId="3" applyNumberFormats="0" applyBorderFormats="0" applyFontFormats="0" applyPatternFormats="0" applyAlignmentFormats="0" applyWidthHeightFormats="1" dataCaption="Données" updatedVersion="3" showMemberPropertyTips="0" useAutoFormatting="1" itemPrintTitles="1" createdVersion="1" indent="0" compact="0" compactData="0" gridDropZones="1">
  <location ref="K51:O58" firstHeaderRow="1" firstDataRow="2" firstDataCol="1"/>
  <pivotFields count="5">
    <pivotField name="Equipes" axis="axisRow" compact="0" outline="0" subtotalTop="0" showAll="0" includeNewItemsInFilter="1" sortType="descending">
      <items count="6">
        <item x="0"/>
        <item x="1"/>
        <item x="3"/>
        <item x="4"/>
        <item x="2"/>
        <item t="default"/>
      </items>
      <autoSortScope>
        <pivotArea dataOnly="0" outline="0" fieldPosition="0">
          <references count="1">
            <reference field="4294967294" count="1" selected="0">
              <x v="0"/>
            </reference>
          </references>
        </pivotArea>
      </autoSortScope>
    </pivotField>
    <pivotField dataField="1"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numFmtId="1" outline="0" subtotalTop="0" showAll="0" includeNewItemsInFilter="1"/>
  </pivotFields>
  <rowFields count="1">
    <field x="0"/>
  </rowFields>
  <rowItems count="6">
    <i>
      <x v="3"/>
    </i>
    <i>
      <x/>
    </i>
    <i>
      <x v="4"/>
    </i>
    <i>
      <x v="1"/>
    </i>
    <i>
      <x v="2"/>
    </i>
    <i t="grand">
      <x/>
    </i>
  </rowItems>
  <colFields count="1">
    <field x="-2"/>
  </colFields>
  <colItems count="4">
    <i>
      <x/>
    </i>
    <i i="1">
      <x v="1"/>
    </i>
    <i i="2">
      <x v="2"/>
    </i>
    <i i="3">
      <x v="3"/>
    </i>
  </colItems>
  <dataFields count="4">
    <dataField name="Pts" fld="1" baseField="0" baseItem="0" numFmtId="1"/>
    <dataField name="Buts Pour" fld="2" baseField="0" baseItem="0"/>
    <dataField name="Buts Contre" fld="3" baseField="0" baseItem="0"/>
    <dataField name="Différence" fld="4" baseField="0" baseItem="0"/>
  </dataFields>
  <formats count="10">
    <format dxfId="48">
      <pivotArea outline="0" fieldPosition="0">
        <references count="1">
          <reference field="4294967294" count="1" selected="0">
            <x v="0"/>
          </reference>
        </references>
      </pivotArea>
    </format>
    <format dxfId="47">
      <pivotArea field="0" grandRow="1" outline="0" axis="axisRow" fieldPosition="0">
        <references count="1">
          <reference field="4294967294" count="1" selected="0">
            <x v="0"/>
          </reference>
        </references>
      </pivotArea>
    </format>
    <format dxfId="46">
      <pivotArea type="origin" dataOnly="0" labelOnly="1" outline="0" fieldPosition="0"/>
    </format>
    <format dxfId="45">
      <pivotArea field="-2" type="button" dataOnly="0" labelOnly="1" outline="0" axis="axisCol" fieldPosition="0"/>
    </format>
    <format dxfId="44">
      <pivotArea type="topRight" dataOnly="0" labelOnly="1" outline="0" fieldPosition="0"/>
    </format>
    <format dxfId="43">
      <pivotArea field="0" type="button" dataOnly="0" labelOnly="1" outline="0" axis="axisRow" fieldPosition="0"/>
    </format>
    <format dxfId="42">
      <pivotArea dataOnly="0" grandRow="1" outline="0" fieldPosition="0"/>
    </format>
    <format dxfId="41">
      <pivotArea dataOnly="0" labelOnly="1" outline="0" fieldPosition="0">
        <references count="1">
          <reference field="4294967294" count="4">
            <x v="0"/>
            <x v="1"/>
            <x v="2"/>
            <x v="3"/>
          </reference>
        </references>
      </pivotArea>
    </format>
    <format dxfId="40">
      <pivotArea dataOnly="0" labelOnly="1" outline="0" fieldPosition="0">
        <references count="1">
          <reference field="0" count="0"/>
        </references>
      </pivotArea>
    </format>
    <format dxfId="39">
      <pivotArea dataOnly="0" labelOnly="1" outline="0" fieldPosition="0">
        <references count="1">
          <reference field="4294967294" count="4">
            <x v="0"/>
            <x v="1"/>
            <x v="2"/>
            <x v="3"/>
          </reference>
        </references>
      </pivotArea>
    </format>
  </formats>
  <conditionalFormats count="4">
    <conditionalFormat type="all" priority="6">
      <pivotAreas count="1">
        <pivotArea type="data" outline="0" collapsedLevelsAreSubtotals="1" fieldPosition="0">
          <references count="2">
            <reference field="4294967294" count="1" selected="0">
              <x v="0"/>
            </reference>
            <reference field="0" count="5" selected="0">
              <x v="0"/>
              <x v="1"/>
              <x v="2"/>
              <x v="3"/>
              <x v="4"/>
            </reference>
          </references>
        </pivotArea>
      </pivotAreas>
    </conditionalFormat>
    <conditionalFormat priority="5">
      <pivotAreas count="1">
        <pivotArea type="data" outline="0" collapsedLevelsAreSubtotals="1" fieldPosition="0">
          <references count="2">
            <reference field="4294967294" count="1" selected="0">
              <x v="1"/>
            </reference>
            <reference field="0" count="5" selected="0">
              <x v="0"/>
              <x v="1"/>
              <x v="2"/>
              <x v="3"/>
              <x v="4"/>
            </reference>
          </references>
        </pivotArea>
      </pivotAreas>
    </conditionalFormat>
    <conditionalFormat priority="4">
      <pivotAreas count="1">
        <pivotArea type="data" outline="0" collapsedLevelsAreSubtotals="1" fieldPosition="0">
          <references count="2">
            <reference field="4294967294" count="1" selected="0">
              <x v="2"/>
            </reference>
            <reference field="0" count="5" selected="0">
              <x v="0"/>
              <x v="1"/>
              <x v="2"/>
              <x v="3"/>
              <x v="4"/>
            </reference>
          </references>
        </pivotArea>
      </pivotAreas>
    </conditionalFormat>
    <conditionalFormat priority="3">
      <pivotAreas count="1">
        <pivotArea type="data" outline="0" collapsedLevelsAreSubtotals="1" fieldPosition="0">
          <references count="2">
            <reference field="4294967294" count="1" selected="0">
              <x v="3"/>
            </reference>
            <reference field="0" count="5" selected="0">
              <x v="0"/>
              <x v="1"/>
              <x v="2"/>
              <x v="3"/>
              <x v="4"/>
            </reference>
          </references>
        </pivotArea>
      </pivotAreas>
    </conditionalFormat>
  </conditionalFormats>
  <pivotTableStyleInfo showRowHeaders="1" showColHeaders="1" showRowStripes="0" showColStripes="0" showLastColumn="1"/>
</pivotTableDefinition>
</file>

<file path=xl/tables/table1.xml><?xml version="1.0" encoding="utf-8"?>
<table xmlns="http://schemas.openxmlformats.org/spreadsheetml/2006/main" id="1" name="Tableau1" displayName="Tableau1" ref="A1:D9" totalsRowCount="1" headerRowDxfId="4">
  <autoFilter ref="A1:D8"/>
  <tableColumns count="4">
    <tableColumn id="1" name="Etape" totalsRowLabel="Total" dataDxfId="3"/>
    <tableColumn id="2" name="Durée (min)" totalsRowFunction="sum" dataDxfId="2"/>
    <tableColumn id="3" name="Desciption" dataDxfId="1" totalsRowDxfId="0"/>
    <tableColumn id="4" name="Commentaire" totalsRowFunction="count"/>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hyperlink" Target="http://blogs.microsoft.fr/franckha/archive/2007/05/02/59700.aspx" TargetMode="External"/><Relationship Id="rId5" Type="http://schemas.openxmlformats.org/officeDocument/2006/relationships/hyperlink" Target="http://blogs.microsoft.fr/franckha/archive/2005/12/23/16777.aspx" TargetMode="External"/><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blogs.microsoft.fr/franckha/archive/2007/06/12/60617.aspx" TargetMode="External"/><Relationship Id="rId1" Type="http://schemas.openxmlformats.org/officeDocument/2006/relationships/hyperlink" Target="http://blogs.microsoft.fr/franckha/archive/2007/06/12/60618.aspx" TargetMode="External"/><Relationship Id="rId5" Type="http://schemas.openxmlformats.org/officeDocument/2006/relationships/table" Target="../tables/table1.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Sheet2"/>
  <dimension ref="A1:DH185"/>
  <sheetViews>
    <sheetView showGridLines="0" tabSelected="1" zoomScale="80" zoomScaleNormal="80" workbookViewId="0">
      <selection activeCell="X1" sqref="X1"/>
    </sheetView>
  </sheetViews>
  <sheetFormatPr baseColWidth="10" defaultRowHeight="11.25"/>
  <cols>
    <col min="1" max="1" width="2.42578125" style="7" customWidth="1"/>
    <col min="2" max="2" width="7" style="3" customWidth="1"/>
    <col min="3" max="3" width="5.28515625" style="4" bestFit="1" customWidth="1"/>
    <col min="4" max="4" width="14" style="3" customWidth="1"/>
    <col min="5" max="5" width="4.42578125" style="5" customWidth="1"/>
    <col min="6" max="7" width="5.28515625" style="5" customWidth="1"/>
    <col min="8" max="8" width="4.42578125" style="5" customWidth="1"/>
    <col min="9" max="9" width="14.5703125" style="6" customWidth="1"/>
    <col min="10" max="10" width="2" style="7" customWidth="1"/>
    <col min="11" max="11" width="12.28515625" style="7" customWidth="1"/>
    <col min="12" max="12" width="11.7109375" style="7" customWidth="1"/>
    <col min="13" max="13" width="9.5703125" style="7" customWidth="1"/>
    <col min="14" max="14" width="11.42578125" style="7"/>
    <col min="15" max="15" width="10.28515625" style="7" customWidth="1"/>
    <col min="16" max="16" width="2.140625" style="37" customWidth="1"/>
    <col min="17" max="17" width="1.42578125" style="7" customWidth="1"/>
    <col min="18" max="18" width="6.7109375" style="7" customWidth="1"/>
    <col min="19" max="19" width="6" style="7" customWidth="1"/>
    <col min="20" max="20" width="18.85546875" style="7" customWidth="1"/>
    <col min="21" max="21" width="5.28515625" style="7" customWidth="1"/>
    <col min="22" max="22" width="4.7109375" style="7" customWidth="1"/>
    <col min="23" max="23" width="1.85546875" style="44" customWidth="1"/>
    <col min="24" max="24" width="6.5703125" style="7" customWidth="1"/>
    <col min="25" max="25" width="5.28515625" style="7" customWidth="1"/>
    <col min="26" max="26" width="18.85546875" style="67" customWidth="1"/>
    <col min="27" max="27" width="4.85546875" style="7" customWidth="1"/>
    <col min="28" max="28" width="3.85546875" style="7" customWidth="1"/>
    <col min="29" max="30" width="9.5703125" style="7" customWidth="1"/>
    <col min="31" max="31" width="9.5703125" style="8" customWidth="1"/>
    <col min="32" max="37" width="7.140625" style="8" customWidth="1"/>
    <col min="38" max="42" width="9" style="8" customWidth="1"/>
    <col min="43" max="64" width="7.140625" style="8" customWidth="1"/>
    <col min="65" max="69" width="5.7109375" style="8" bestFit="1" customWidth="1"/>
    <col min="70" max="73" width="6.5703125" style="8" customWidth="1"/>
    <col min="74" max="16384" width="11.42578125" style="7"/>
  </cols>
  <sheetData>
    <row r="1" spans="1:112" ht="23.25" customHeight="1">
      <c r="E1" s="84" t="s">
        <v>87</v>
      </c>
      <c r="F1" s="21"/>
      <c r="G1" s="21"/>
      <c r="L1" s="82"/>
      <c r="M1" s="83"/>
      <c r="N1" s="132" t="s">
        <v>82</v>
      </c>
      <c r="O1" s="72"/>
      <c r="P1" s="73"/>
      <c r="Q1" s="72"/>
      <c r="R1" s="72"/>
      <c r="S1" s="74"/>
      <c r="T1" s="72"/>
      <c r="U1" s="72"/>
      <c r="W1" s="32"/>
      <c r="X1" s="71" t="s">
        <v>88</v>
      </c>
      <c r="Y1" s="43"/>
      <c r="Z1" s="71"/>
      <c r="AL1" s="8" t="s">
        <v>35</v>
      </c>
      <c r="AM1" s="8">
        <v>4</v>
      </c>
    </row>
    <row r="2" spans="1:112" ht="12" customHeight="1">
      <c r="A2" s="30"/>
      <c r="E2" s="22" t="s">
        <v>23</v>
      </c>
      <c r="F2" s="22"/>
      <c r="G2" s="22"/>
      <c r="L2" s="72"/>
      <c r="M2" s="76"/>
      <c r="N2" s="77"/>
      <c r="O2" s="72"/>
      <c r="P2" s="73"/>
      <c r="Q2" s="72"/>
      <c r="R2" s="72"/>
      <c r="S2" s="72"/>
      <c r="T2" s="72"/>
      <c r="U2" s="72"/>
      <c r="W2" s="7"/>
      <c r="X2" s="72" t="s">
        <v>83</v>
      </c>
      <c r="Y2" s="44"/>
      <c r="Z2" s="72"/>
      <c r="AF2" s="7"/>
      <c r="AG2" s="7"/>
      <c r="AH2" s="7"/>
      <c r="AI2" s="7"/>
      <c r="AJ2" s="7"/>
      <c r="AK2" s="7"/>
      <c r="AL2" s="8" t="s">
        <v>36</v>
      </c>
      <c r="AM2" s="8">
        <v>2</v>
      </c>
      <c r="BA2" s="24"/>
      <c r="BB2" s="25"/>
      <c r="BC2" s="10"/>
      <c r="BD2" s="10"/>
      <c r="BE2" s="10"/>
    </row>
    <row r="3" spans="1:112" ht="11.25" customHeight="1">
      <c r="E3" s="23" t="s">
        <v>51</v>
      </c>
      <c r="F3" s="23"/>
      <c r="G3" s="23"/>
      <c r="L3" s="78"/>
      <c r="M3" s="79"/>
      <c r="N3" s="80"/>
      <c r="O3" s="80"/>
      <c r="P3" s="81"/>
      <c r="Q3" s="71"/>
      <c r="R3" s="72"/>
      <c r="S3" s="72"/>
      <c r="T3" s="72"/>
      <c r="U3" s="72"/>
      <c r="X3" s="147" t="s">
        <v>84</v>
      </c>
      <c r="Y3" s="147"/>
      <c r="Z3" s="147"/>
      <c r="AA3" s="147"/>
      <c r="AB3" s="147"/>
      <c r="AC3" s="147"/>
      <c r="AF3" s="7"/>
      <c r="AG3" s="7"/>
      <c r="AH3" s="7"/>
      <c r="AI3" s="7"/>
      <c r="AJ3" s="7"/>
      <c r="AK3" s="7"/>
      <c r="AL3" s="7" t="s">
        <v>37</v>
      </c>
      <c r="AM3" s="8">
        <v>0</v>
      </c>
      <c r="BA3" s="24"/>
      <c r="BB3" s="25"/>
      <c r="BC3" s="10"/>
      <c r="BD3" s="10"/>
      <c r="BE3" s="10"/>
    </row>
    <row r="4" spans="1:112" ht="9.75" customHeight="1">
      <c r="E4" s="23" t="s">
        <v>52</v>
      </c>
      <c r="F4" s="23"/>
      <c r="G4" s="23"/>
      <c r="L4" s="72"/>
      <c r="M4" s="72"/>
      <c r="N4" s="72"/>
      <c r="O4" s="72"/>
      <c r="P4" s="73"/>
      <c r="Q4" s="71"/>
      <c r="R4" s="72"/>
      <c r="S4" s="72"/>
      <c r="T4" s="72"/>
      <c r="U4" s="72"/>
      <c r="X4" s="72"/>
      <c r="Z4" s="72"/>
      <c r="AF4" s="7"/>
      <c r="AG4" s="7"/>
      <c r="AH4" s="7"/>
      <c r="AI4" s="7"/>
      <c r="AJ4" s="7"/>
      <c r="AK4" s="7"/>
      <c r="AL4" s="7" t="s">
        <v>10</v>
      </c>
      <c r="AM4" s="8">
        <v>1</v>
      </c>
      <c r="BB4" s="10"/>
      <c r="BC4" s="10"/>
      <c r="BD4" s="10"/>
      <c r="BE4" s="10"/>
    </row>
    <row r="5" spans="1:112" ht="12.75">
      <c r="E5" s="23" t="s">
        <v>9</v>
      </c>
      <c r="F5" s="23"/>
      <c r="G5" s="23"/>
      <c r="Q5" s="27"/>
      <c r="X5" s="146" t="s">
        <v>85</v>
      </c>
      <c r="Y5" s="146"/>
      <c r="Z5" s="146"/>
      <c r="AA5" s="146"/>
      <c r="AB5" s="146"/>
      <c r="AC5" s="146"/>
      <c r="AD5" s="146"/>
      <c r="AF5" s="7"/>
      <c r="AG5" s="7"/>
      <c r="AH5" s="7"/>
      <c r="AI5" s="7"/>
      <c r="AJ5" s="7"/>
      <c r="AK5" s="7"/>
      <c r="AL5" s="7" t="s">
        <v>11</v>
      </c>
      <c r="AM5" s="8">
        <v>1</v>
      </c>
      <c r="BB5" s="10"/>
      <c r="BC5" s="10"/>
      <c r="BD5" s="10"/>
      <c r="BE5" s="10"/>
    </row>
    <row r="6" spans="1:112" ht="12.75">
      <c r="E6" s="23"/>
      <c r="F6" s="23"/>
      <c r="G6" s="23"/>
      <c r="Q6" s="27"/>
      <c r="X6" s="77" t="s">
        <v>86</v>
      </c>
      <c r="Z6" s="75"/>
      <c r="AF6" s="7"/>
      <c r="AG6" s="7"/>
      <c r="AH6" s="7"/>
      <c r="AI6" s="7"/>
      <c r="AJ6" s="7"/>
      <c r="AK6" s="7"/>
      <c r="AL6" s="7"/>
      <c r="BB6" s="10"/>
      <c r="BC6" s="10"/>
      <c r="BD6" s="10"/>
      <c r="BE6" s="10"/>
    </row>
    <row r="7" spans="1:112" ht="12.75">
      <c r="E7" s="23"/>
      <c r="F7" s="23"/>
      <c r="G7" s="23"/>
      <c r="Q7" s="27"/>
      <c r="Z7" s="75"/>
      <c r="AF7" s="7"/>
      <c r="AG7" s="7"/>
      <c r="AH7" s="7"/>
      <c r="AI7" s="7"/>
      <c r="AJ7" s="7"/>
      <c r="AK7" s="7"/>
      <c r="AL7" s="7"/>
      <c r="BB7" s="10"/>
      <c r="BC7" s="10"/>
      <c r="BD7" s="10"/>
      <c r="BE7" s="10"/>
    </row>
    <row r="8" spans="1:112" ht="12.75">
      <c r="E8" s="23"/>
      <c r="F8" s="23"/>
      <c r="G8" s="23"/>
      <c r="Q8" s="27"/>
      <c r="Z8" s="75"/>
      <c r="AF8" s="7"/>
      <c r="AG8" s="7"/>
      <c r="AH8" s="7"/>
      <c r="AI8" s="7"/>
      <c r="AJ8" s="7"/>
      <c r="AK8" s="7"/>
      <c r="AL8" s="7"/>
      <c r="BB8" s="10"/>
      <c r="BC8" s="10"/>
      <c r="BD8" s="10"/>
      <c r="BE8" s="10"/>
    </row>
    <row r="9" spans="1:112" ht="12.75">
      <c r="E9" s="23"/>
      <c r="F9" s="23"/>
      <c r="G9" s="23"/>
      <c r="Q9" s="27"/>
      <c r="Z9" s="75"/>
      <c r="AF9" s="7"/>
      <c r="AG9" s="7"/>
      <c r="AH9" s="7"/>
      <c r="AI9" s="7"/>
      <c r="AJ9" s="7"/>
      <c r="AK9" s="7"/>
      <c r="AL9" s="7"/>
      <c r="BB9" s="10"/>
      <c r="BC9" s="10"/>
      <c r="BD9" s="10"/>
      <c r="BE9" s="10"/>
    </row>
    <row r="10" spans="1:112" ht="12.75">
      <c r="E10" s="23"/>
      <c r="F10" s="23"/>
      <c r="G10" s="23"/>
      <c r="Q10" s="27"/>
      <c r="Z10" s="75"/>
      <c r="AF10" s="7"/>
      <c r="AG10" s="7"/>
      <c r="AH10" s="7"/>
      <c r="AI10" s="7"/>
      <c r="AJ10" s="7"/>
      <c r="AK10" s="7"/>
      <c r="AL10" s="7"/>
      <c r="BB10" s="10"/>
      <c r="BC10" s="10"/>
      <c r="BD10" s="10"/>
      <c r="BE10" s="10"/>
    </row>
    <row r="11" spans="1:112" ht="20.25" customHeight="1">
      <c r="E11" s="7"/>
      <c r="K11" s="30"/>
      <c r="M11" s="30"/>
      <c r="AI11" s="9"/>
      <c r="BB11" s="10"/>
      <c r="BC11" s="10"/>
      <c r="BD11" s="10"/>
      <c r="BE11" s="10"/>
    </row>
    <row r="12" spans="1:112" ht="15">
      <c r="B12" s="85" t="s">
        <v>29</v>
      </c>
      <c r="C12" s="86"/>
      <c r="D12" s="87"/>
      <c r="E12" s="88"/>
      <c r="F12" s="88"/>
      <c r="G12" s="88"/>
      <c r="H12" s="88"/>
      <c r="I12" s="89"/>
      <c r="K12" s="108"/>
      <c r="L12" s="108" t="s">
        <v>15</v>
      </c>
      <c r="M12" s="109"/>
      <c r="N12" s="109"/>
      <c r="O12" s="110"/>
      <c r="R12" s="118" t="s">
        <v>22</v>
      </c>
      <c r="S12" s="119"/>
      <c r="T12" s="119"/>
      <c r="U12" s="120"/>
      <c r="V12" s="121" t="s">
        <v>28</v>
      </c>
      <c r="Z12" s="68"/>
      <c r="AA12" s="8"/>
      <c r="AE12" s="7"/>
      <c r="AF12" s="42" t="s">
        <v>73</v>
      </c>
      <c r="AG12" s="7"/>
      <c r="AI12" s="7"/>
      <c r="AJ12" s="7"/>
      <c r="AK12" s="7"/>
      <c r="AL12" s="7" t="str">
        <f>D14</f>
        <v>Angleterre</v>
      </c>
      <c r="AM12" s="7" t="str">
        <f>I14</f>
        <v>Etats-Unis</v>
      </c>
      <c r="AN12" s="7" t="str">
        <f>D15</f>
        <v>Afrique du Sud</v>
      </c>
      <c r="AO12" s="7" t="str">
        <f>I15</f>
        <v>Samoa</v>
      </c>
      <c r="AP12" s="7" t="str">
        <f>I16</f>
        <v>Tonga</v>
      </c>
      <c r="AQ12" s="7"/>
      <c r="AR12" s="7" t="str">
        <f>AL12</f>
        <v>Angleterre</v>
      </c>
      <c r="AS12" s="7" t="str">
        <f>AM12</f>
        <v>Etats-Unis</v>
      </c>
      <c r="AT12" s="7" t="str">
        <f>AN12</f>
        <v>Afrique du Sud</v>
      </c>
      <c r="AU12" s="7" t="str">
        <f>AO12</f>
        <v>Samoa</v>
      </c>
      <c r="AV12" s="7" t="str">
        <f>AP12</f>
        <v>Tonga</v>
      </c>
      <c r="AW12" s="7"/>
      <c r="AX12" s="7" t="str">
        <f>AR12</f>
        <v>Angleterre</v>
      </c>
      <c r="AY12" s="7" t="str">
        <f>AS12</f>
        <v>Etats-Unis</v>
      </c>
      <c r="AZ12" s="7" t="str">
        <f>AT12</f>
        <v>Afrique du Sud</v>
      </c>
      <c r="BA12" s="7" t="str">
        <f>AU12</f>
        <v>Samoa</v>
      </c>
      <c r="BB12" s="7" t="str">
        <f>AV12</f>
        <v>Tonga</v>
      </c>
      <c r="BC12" s="7"/>
      <c r="BD12" s="7" t="str">
        <f>AX12</f>
        <v>Angleterre</v>
      </c>
      <c r="BE12" s="7" t="str">
        <f>AY12</f>
        <v>Etats-Unis</v>
      </c>
      <c r="BF12" s="7" t="str">
        <f>AZ12</f>
        <v>Afrique du Sud</v>
      </c>
      <c r="BG12" s="7" t="str">
        <f>BA12</f>
        <v>Samoa</v>
      </c>
      <c r="BH12" s="7" t="str">
        <f>BB12</f>
        <v>Tonga</v>
      </c>
      <c r="BI12" s="7"/>
      <c r="BJ12" s="7" t="str">
        <f>BD12</f>
        <v>Angleterre</v>
      </c>
      <c r="BK12" s="7" t="str">
        <f>BE12</f>
        <v>Etats-Unis</v>
      </c>
      <c r="BL12" s="7" t="str">
        <f>BF12</f>
        <v>Afrique du Sud</v>
      </c>
      <c r="BM12" s="7" t="str">
        <f>BG12</f>
        <v>Samoa</v>
      </c>
      <c r="BN12" s="7" t="str">
        <f>BH12</f>
        <v>Tonga</v>
      </c>
      <c r="BO12" s="7"/>
      <c r="BP12" s="7" t="str">
        <f>BJ12</f>
        <v>Angleterre</v>
      </c>
      <c r="BQ12" s="7" t="str">
        <f>BK12</f>
        <v>Etats-Unis</v>
      </c>
      <c r="BR12" s="7" t="str">
        <f>BL12</f>
        <v>Afrique du Sud</v>
      </c>
      <c r="BS12" s="7" t="str">
        <f>BM12</f>
        <v>Samoa</v>
      </c>
      <c r="BT12" s="7" t="str">
        <f>BN12</f>
        <v>Tonga</v>
      </c>
      <c r="BU12" s="7"/>
      <c r="BX12" s="7" t="str">
        <f>BP12</f>
        <v>Angleterre</v>
      </c>
      <c r="BY12" s="7" t="str">
        <f>BQ12</f>
        <v>Etats-Unis</v>
      </c>
      <c r="BZ12" s="7" t="str">
        <f>BR12</f>
        <v>Afrique du Sud</v>
      </c>
      <c r="CA12" s="7" t="str">
        <f>BS12</f>
        <v>Samoa</v>
      </c>
      <c r="CB12" s="7" t="str">
        <f>BT12</f>
        <v>Tonga</v>
      </c>
      <c r="CF12" s="7" t="str">
        <f>BX12</f>
        <v>Angleterre</v>
      </c>
      <c r="CG12" s="7" t="str">
        <f>BY12</f>
        <v>Etats-Unis</v>
      </c>
      <c r="CH12" s="7" t="str">
        <f>BZ12</f>
        <v>Afrique du Sud</v>
      </c>
      <c r="CI12" s="7" t="str">
        <f>CA12</f>
        <v>Samoa</v>
      </c>
      <c r="CJ12" s="7" t="str">
        <f>CB12</f>
        <v>Tonga</v>
      </c>
      <c r="CN12" s="7" t="str">
        <f>CF12</f>
        <v>Angleterre</v>
      </c>
      <c r="CO12" s="7" t="str">
        <f>CG12</f>
        <v>Etats-Unis</v>
      </c>
      <c r="CP12" s="7" t="str">
        <f>CH12</f>
        <v>Afrique du Sud</v>
      </c>
      <c r="CQ12" s="7" t="str">
        <f>CI12</f>
        <v>Samoa</v>
      </c>
      <c r="CR12" s="7" t="str">
        <f>CJ12</f>
        <v>Tonga</v>
      </c>
      <c r="CV12" s="7" t="str">
        <f>CN12</f>
        <v>Angleterre</v>
      </c>
      <c r="CW12" s="7" t="str">
        <f>CO12</f>
        <v>Etats-Unis</v>
      </c>
      <c r="CX12" s="7" t="str">
        <f>CP12</f>
        <v>Afrique du Sud</v>
      </c>
      <c r="CY12" s="7" t="str">
        <f>CQ12</f>
        <v>Samoa</v>
      </c>
      <c r="CZ12" s="7" t="str">
        <f>CR12</f>
        <v>Tonga</v>
      </c>
      <c r="DD12" s="7" t="str">
        <f>CV12</f>
        <v>Angleterre</v>
      </c>
      <c r="DE12" s="7" t="str">
        <f>CW12</f>
        <v>Etats-Unis</v>
      </c>
      <c r="DF12" s="7" t="str">
        <f>CX12</f>
        <v>Afrique du Sud</v>
      </c>
      <c r="DG12" s="7" t="str">
        <f>CY12</f>
        <v>Samoa</v>
      </c>
      <c r="DH12" s="7" t="str">
        <f>CZ12</f>
        <v>Tonga</v>
      </c>
    </row>
    <row r="13" spans="1:112" ht="12.75">
      <c r="B13" s="90"/>
      <c r="C13" s="91"/>
      <c r="D13" s="92"/>
      <c r="E13" s="93" t="s">
        <v>8</v>
      </c>
      <c r="F13" s="148" t="s">
        <v>34</v>
      </c>
      <c r="G13" s="148"/>
      <c r="H13" s="93" t="s">
        <v>8</v>
      </c>
      <c r="I13" s="94"/>
      <c r="K13" s="108" t="s">
        <v>49</v>
      </c>
      <c r="L13" s="115" t="s">
        <v>18</v>
      </c>
      <c r="M13" s="116" t="s">
        <v>47</v>
      </c>
      <c r="N13" s="116" t="s">
        <v>48</v>
      </c>
      <c r="O13" s="117" t="s">
        <v>50</v>
      </c>
      <c r="R13" s="144">
        <v>39361</v>
      </c>
      <c r="S13" s="133">
        <v>0.625</v>
      </c>
      <c r="T13" s="26" t="str">
        <f>IF(W13,"1er Poule B",K27)</f>
        <v>1er Poule B</v>
      </c>
      <c r="U13" s="1"/>
      <c r="V13" s="20"/>
      <c r="W13" s="44" t="b">
        <f>OR(TRIM($F27)="",TRIM($F28)="",TRIM($F29)="",TRIM($F30)="",TRIM($F31)="",TRIM($F32)="",TRIM($F33)="",TRIM($F34)="",TRIM($F35)="",TRIM($F36)="",TRIM($G27)="",TRIM($G28)="",TRIM($G29)="",TRIM($G30)="",TRIM($G31)="",TRIM($G32)="",TRIM($G33)="",TRIM($G34)="",TRIM($G35)="",TRIM($G36)="")</f>
        <v>1</v>
      </c>
      <c r="Z13" s="68"/>
      <c r="AA13" s="8"/>
      <c r="AE13" s="7"/>
      <c r="AF13" s="27" t="s">
        <v>72</v>
      </c>
      <c r="AG13" s="7"/>
      <c r="AH13" s="7"/>
      <c r="AI13" s="7"/>
      <c r="AJ13" s="7"/>
      <c r="AK13" s="7" t="s">
        <v>38</v>
      </c>
      <c r="AL13" s="7"/>
      <c r="AM13" s="7"/>
      <c r="AN13" s="7"/>
      <c r="AO13" s="7"/>
      <c r="AP13" s="7"/>
      <c r="AQ13" s="7" t="s">
        <v>39</v>
      </c>
      <c r="AR13" s="7"/>
      <c r="AS13" s="7"/>
      <c r="AT13" s="7"/>
      <c r="AU13" s="7"/>
      <c r="AV13" s="7"/>
      <c r="AW13" s="7" t="s">
        <v>40</v>
      </c>
      <c r="AX13" s="7"/>
      <c r="AY13" s="7"/>
      <c r="AZ13" s="7"/>
      <c r="BA13" s="7"/>
      <c r="BB13" s="7"/>
      <c r="BC13" s="7" t="s">
        <v>41</v>
      </c>
      <c r="BD13" s="7"/>
      <c r="BE13" s="7"/>
      <c r="BF13" s="7"/>
      <c r="BG13" s="7"/>
      <c r="BH13" s="7"/>
      <c r="BI13" s="7" t="s">
        <v>42</v>
      </c>
      <c r="BJ13" s="7"/>
      <c r="BK13" s="7"/>
      <c r="BL13" s="7"/>
      <c r="BM13" s="7"/>
      <c r="BN13" s="7"/>
      <c r="BO13" s="7" t="s">
        <v>43</v>
      </c>
      <c r="BP13" s="7"/>
      <c r="BQ13" s="7"/>
      <c r="BR13" s="7"/>
      <c r="BS13" s="7"/>
      <c r="BT13" s="7"/>
      <c r="BU13" s="7"/>
      <c r="BX13" s="7">
        <f>SUM(AL14:AL23)+SUM(AR14:AR23)</f>
        <v>0</v>
      </c>
      <c r="BY13" s="7">
        <f>SUM(AM14:AM23)+SUM(AS14:AS23)</f>
        <v>0</v>
      </c>
      <c r="BZ13" s="7">
        <f>SUM(AN14:AN23)+SUM(AT14:AT23)</f>
        <v>0</v>
      </c>
      <c r="CA13" s="7">
        <f>SUM(AO14:AO23)+SUM(AU14:AU23)</f>
        <v>0</v>
      </c>
      <c r="CB13" s="7">
        <f>SUM(AP14:AP23)+SUM(AV14:AV23)</f>
        <v>0</v>
      </c>
      <c r="CM13" s="7" t="s">
        <v>7</v>
      </c>
      <c r="CU13" s="7" t="s">
        <v>12</v>
      </c>
      <c r="DC13" s="7" t="s">
        <v>13</v>
      </c>
    </row>
    <row r="14" spans="1:112" ht="12.75">
      <c r="B14" s="11">
        <v>39333</v>
      </c>
      <c r="C14" s="12">
        <v>0.75</v>
      </c>
      <c r="D14" s="13" t="s">
        <v>17</v>
      </c>
      <c r="E14" s="34"/>
      <c r="F14" s="56"/>
      <c r="G14" s="56"/>
      <c r="H14" s="34"/>
      <c r="I14" s="14" t="s">
        <v>30</v>
      </c>
      <c r="K14" s="129" t="s">
        <v>17</v>
      </c>
      <c r="L14" s="65">
        <v>0</v>
      </c>
      <c r="M14" s="63">
        <v>0</v>
      </c>
      <c r="N14" s="63">
        <v>0</v>
      </c>
      <c r="O14" s="61">
        <v>0</v>
      </c>
      <c r="R14" s="145"/>
      <c r="S14" s="134"/>
      <c r="T14" s="26" t="str">
        <f>IF(W14,"2ème poule A",K15)</f>
        <v>2ème poule A</v>
      </c>
      <c r="U14" s="2"/>
      <c r="V14" s="20"/>
      <c r="W14" s="44" t="b">
        <f>OR(TRIM($F14)="",TRIM($F15)="",TRIM($F16)="",TRIM($F17)="",TRIM($F18)="",TRIM($F19)="",TRIM($F20)="",TRIM($F21)="",TRIM($F22)="",TRIM($F23)="",TRIM($G14)="",TRIM($G15)="",TRIM($G16)="",TRIM($G17)="",TRIM($G18)="",TRIM($G19)="",TRIM($G20)="",TRIM($G21)="",TRIM($G22)="",TRIM($G23)="")</f>
        <v>1</v>
      </c>
      <c r="X14" s="5"/>
      <c r="Y14" s="19"/>
      <c r="AE14" s="7"/>
      <c r="AF14" s="7"/>
      <c r="AG14" s="7"/>
      <c r="AH14" s="7"/>
      <c r="AI14" s="7"/>
      <c r="AJ14" s="7"/>
      <c r="AK14" s="7"/>
      <c r="AL14" s="7">
        <f t="shared" ref="AL14:AL23" si="0">IF(OR($F14="-",TRIM($F14)=""),0,IF(AND($D14=AL$12,$F14&gt;$G14),$AM$1,IF(AND($D14=AL$12,$F14=$G14),$AM$2,$AM$3)))+IF(LEN(TRIM($E14))=0,0,IF($D14=AL$12,$AM$4,0))+CV14</f>
        <v>0</v>
      </c>
      <c r="AM14" s="7">
        <f t="shared" ref="AM14:AM23" si="1">IF(OR($F14="-",TRIM($F14)=""),0,IF(AND($D14=AM$12,$F14&gt;$G14),$AM$1,IF(AND($D14=AM$12,$F14=$G14),$AM$2,$AM$3)))+IF(LEN(TRIM($E14))=0,0,IF($D14=AM$12,$AM$4,0))+CW14</f>
        <v>0</v>
      </c>
      <c r="AN14" s="7">
        <f t="shared" ref="AN14:AN23" si="2">IF(OR($F14="-",TRIM($F14)=""),0,IF(AND($D14=AN$12,$F14&gt;$G14),$AM$1,IF(AND($D14=AN$12,$F14=$G14),$AM$2,$AM$3)))+IF(LEN(TRIM($E14))=0,0,IF($D14=AN$12,$AM$4,0))+CX14</f>
        <v>0</v>
      </c>
      <c r="AO14" s="7">
        <f t="shared" ref="AO14:AO23" si="3">IF(OR($F14="-",TRIM($F14)=""),0,IF(AND($D14=AO$12,$F14&gt;$G14),$AM$1,IF(AND($D14=AO$12,$F14=$G14),$AM$2,$AM$3)))+IF(LEN(TRIM($E14))=0,0,IF($D14=AO$12,$AM$4,0))+CY14</f>
        <v>0</v>
      </c>
      <c r="AP14" s="7">
        <f t="shared" ref="AP14:AP23" si="4">IF(OR($F14="-",TRIM($F14)=""),0,IF(AND($D14=AP$12,$F14&gt;$G14),$AM$1,IF(AND($D14=AP$12,$F14=$G14),$AM$2,$AM$3)))+IF(LEN(TRIM($E14))=0,0,IF($D14=AP$12,$AM$4,0))+CZ14</f>
        <v>0</v>
      </c>
      <c r="AQ14" s="7"/>
      <c r="AR14" s="7">
        <f t="shared" ref="AR14:AR23" si="5">IF(OR($G14="-",TRIM($G14)=""),0,IF(AND($I14=AR$12,$G14&gt;$F14),$AM$1,IF(AND($I14=AR$12,$F14=$G14),$AM$2,$AM$3)))+IF(LEN(TRIM($H14))=0,0,IF($I14=AR$12,$AM$4,0))+DD14</f>
        <v>0</v>
      </c>
      <c r="AS14" s="7">
        <f t="shared" ref="AS14:AS23" si="6">IF(OR($G14="-",TRIM($G14)=""),0,IF(AND($I14=AS$12,$G14&gt;$F14),$AM$1,IF(AND($I14=AS$12,$F14=$G14),$AM$2,$AM$3)))+IF(LEN(TRIM($H14))=0,0,IF($I14=AS$12,$AM$4,0))+DE14</f>
        <v>0</v>
      </c>
      <c r="AT14" s="7">
        <f t="shared" ref="AT14:AT23" si="7">IF(OR($G14="-",TRIM($G14)=""),0,IF(AND($I14=AT$12,$G14&gt;$F14),$AM$1,IF(AND($I14=AT$12,$F14=$G14),$AM$2,$AM$3)))+IF(LEN(TRIM($H14))=0,0,IF($I14=AT$12,$AM$4,0))+DF14</f>
        <v>0</v>
      </c>
      <c r="AU14" s="7">
        <f t="shared" ref="AU14:AU23" si="8">IF(OR($G14="-",TRIM($G14)=""),0,IF(AND($I14=AU$12,$G14&gt;$F14),$AM$1,IF(AND($I14=AU$12,$F14=$G14),$AM$2,$AM$3)))+IF(LEN(TRIM($H14))=0,0,IF($I14=AU$12,$AM$4,0))+DG14</f>
        <v>0</v>
      </c>
      <c r="AV14" s="7">
        <f t="shared" ref="AV14:AV23" si="9">IF(OR($G14="-",TRIM($G14)=""),0,IF(AND($I14=AV$12,$G14&gt;$F14),$AM$1,IF(AND($I14=AV$12,$F14=$G14),$AM$2,$AM$3)))+IF(LEN(TRIM($H14))=0,0,IF($I14=AV$12,$AM$4,0))+DH14</f>
        <v>0</v>
      </c>
      <c r="AW14" s="7"/>
      <c r="AX14" s="7">
        <f t="shared" ref="AX14:BB19" si="10">IF($D14=AX$12,$F14,0)</f>
        <v>0</v>
      </c>
      <c r="AY14" s="7">
        <f t="shared" si="10"/>
        <v>0</v>
      </c>
      <c r="AZ14" s="7">
        <f t="shared" si="10"/>
        <v>0</v>
      </c>
      <c r="BA14" s="7">
        <f t="shared" si="10"/>
        <v>0</v>
      </c>
      <c r="BB14" s="7">
        <f t="shared" si="10"/>
        <v>0</v>
      </c>
      <c r="BC14" s="7"/>
      <c r="BD14" s="7">
        <f t="shared" ref="BD14:BH19" si="11">IF($I14=BD$12,$G14,0)</f>
        <v>0</v>
      </c>
      <c r="BE14" s="7">
        <f t="shared" si="11"/>
        <v>0</v>
      </c>
      <c r="BF14" s="7">
        <f t="shared" si="11"/>
        <v>0</v>
      </c>
      <c r="BG14" s="7">
        <f t="shared" si="11"/>
        <v>0</v>
      </c>
      <c r="BH14" s="7">
        <f t="shared" si="11"/>
        <v>0</v>
      </c>
      <c r="BI14" s="7"/>
      <c r="BJ14" s="7">
        <f t="shared" ref="BJ14:BN19" si="12">IF($D14=BJ$12,$G14,0)</f>
        <v>0</v>
      </c>
      <c r="BK14" s="7">
        <f t="shared" si="12"/>
        <v>0</v>
      </c>
      <c r="BL14" s="7">
        <f t="shared" si="12"/>
        <v>0</v>
      </c>
      <c r="BM14" s="7">
        <f t="shared" si="12"/>
        <v>0</v>
      </c>
      <c r="BN14" s="7">
        <f t="shared" si="12"/>
        <v>0</v>
      </c>
      <c r="BO14" s="7"/>
      <c r="BP14" s="7">
        <f t="shared" ref="BP14:BT19" si="13">IF($I14=BP$12,$F14,0)</f>
        <v>0</v>
      </c>
      <c r="BQ14" s="7">
        <f t="shared" si="13"/>
        <v>0</v>
      </c>
      <c r="BR14" s="7">
        <f t="shared" si="13"/>
        <v>0</v>
      </c>
      <c r="BS14" s="7">
        <f t="shared" si="13"/>
        <v>0</v>
      </c>
      <c r="BT14" s="7">
        <f t="shared" si="13"/>
        <v>0</v>
      </c>
      <c r="BU14" s="7"/>
      <c r="BV14" s="7" t="str">
        <f>BX12</f>
        <v>Angleterre</v>
      </c>
      <c r="BW14" s="7">
        <f>BX13</f>
        <v>0</v>
      </c>
      <c r="BX14" s="7">
        <v>0</v>
      </c>
      <c r="BY14" s="7">
        <f>IF($BW14=BY$13,1,0)</f>
        <v>1</v>
      </c>
      <c r="BZ14" s="7">
        <f>IF($BW14=BZ$13,1,0)</f>
        <v>1</v>
      </c>
      <c r="CA14" s="7">
        <f>IF($BW14=CA$13,1,0)</f>
        <v>1</v>
      </c>
      <c r="CB14" s="7">
        <f>IF($BW14=CB$13,1,0)</f>
        <v>1</v>
      </c>
      <c r="CD14" s="7" t="str">
        <f>CF12</f>
        <v>Angleterre</v>
      </c>
      <c r="CF14" s="7">
        <v>0</v>
      </c>
      <c r="CG14" s="7">
        <f>IF(F14&gt;G14,1,0)</f>
        <v>0</v>
      </c>
      <c r="CH14" s="7">
        <f>IF(F17&gt;G17,1,0)</f>
        <v>0</v>
      </c>
      <c r="CI14" s="7">
        <f>IF(F20&gt;G20,1,0)</f>
        <v>0</v>
      </c>
      <c r="CJ14" s="7">
        <f>IF(F22&gt;G22,1,0)</f>
        <v>0</v>
      </c>
      <c r="CL14" s="7" t="str">
        <f>CN12</f>
        <v>Angleterre</v>
      </c>
      <c r="CM14" s="7">
        <f>SUM(CN14:CR14)</f>
        <v>0</v>
      </c>
      <c r="CN14" s="7">
        <f t="shared" ref="CN14:CR18" si="14">BX14*CF14</f>
        <v>0</v>
      </c>
      <c r="CO14" s="7">
        <f t="shared" si="14"/>
        <v>0</v>
      </c>
      <c r="CP14" s="7">
        <f t="shared" si="14"/>
        <v>0</v>
      </c>
      <c r="CQ14" s="7">
        <f t="shared" si="14"/>
        <v>0</v>
      </c>
      <c r="CR14" s="7">
        <f t="shared" si="14"/>
        <v>0</v>
      </c>
      <c r="CV14" s="7">
        <f t="shared" ref="CV14:CZ23" si="15">IF(OR($F14="-",TRIM($F14)=""),0,IF(AND($D14=CV$12,$F14&lt;$G14,$G14-$F14&lt;8),$AM$5,0))</f>
        <v>0</v>
      </c>
      <c r="CW14" s="7">
        <f t="shared" si="15"/>
        <v>0</v>
      </c>
      <c r="CX14" s="7">
        <f t="shared" si="15"/>
        <v>0</v>
      </c>
      <c r="CY14" s="7">
        <f t="shared" si="15"/>
        <v>0</v>
      </c>
      <c r="CZ14" s="7">
        <f t="shared" si="15"/>
        <v>0</v>
      </c>
      <c r="DD14" s="7">
        <f t="shared" ref="DD14:DH23" si="16">IF(OR($G14="-",TRIM($G14)=""),0,IF(AND($I14=DD$12,$G14&lt;$F14,$F14-$G14&lt;8),$AM$5,0))</f>
        <v>0</v>
      </c>
      <c r="DE14" s="7">
        <f t="shared" si="16"/>
        <v>0</v>
      </c>
      <c r="DF14" s="7">
        <f t="shared" si="16"/>
        <v>0</v>
      </c>
      <c r="DG14" s="7">
        <f t="shared" si="16"/>
        <v>0</v>
      </c>
      <c r="DH14" s="7">
        <f t="shared" si="16"/>
        <v>0</v>
      </c>
    </row>
    <row r="15" spans="1:112" ht="12.75">
      <c r="B15" s="11">
        <v>39334</v>
      </c>
      <c r="C15" s="12">
        <v>0.66666666666666663</v>
      </c>
      <c r="D15" s="13" t="s">
        <v>31</v>
      </c>
      <c r="E15" s="31"/>
      <c r="F15" s="56"/>
      <c r="G15" s="56"/>
      <c r="H15" s="31"/>
      <c r="I15" s="14" t="s">
        <v>32</v>
      </c>
      <c r="K15" s="130" t="s">
        <v>33</v>
      </c>
      <c r="L15" s="66">
        <v>0</v>
      </c>
      <c r="M15" s="64">
        <v>0</v>
      </c>
      <c r="N15" s="64">
        <v>0</v>
      </c>
      <c r="O15" s="62">
        <v>0</v>
      </c>
      <c r="R15" s="144">
        <v>39361</v>
      </c>
      <c r="S15" s="133">
        <v>0.83333333333333337</v>
      </c>
      <c r="T15" s="26" t="str">
        <f>IF(W15,"1er Poule C",K40)</f>
        <v>1er Poule C</v>
      </c>
      <c r="U15" s="1"/>
      <c r="V15" s="20"/>
      <c r="W15" s="44" t="b">
        <f>OR(TRIM($F40)="",TRIM($F41)="",TRIM($F42)="",TRIM($F43)="",TRIM($F44)="",TRIM($F45)="",TRIM($F46)="",TRIM($F47)="",TRIM($F48)="",TRIM($F49)="",TRIM($G40)="",TRIM($G41)="",TRIM($G42)="",TRIM($G43)="",TRIM($G44)="",TRIM($G45)="",TRIM($G46)="",TRIM($G47)="",TRIM($G48)="",TRIM($G49)="")</f>
        <v>1</v>
      </c>
      <c r="AE15" s="7"/>
      <c r="AF15" s="7"/>
      <c r="AG15" s="7"/>
      <c r="AH15" s="7"/>
      <c r="AI15" s="7"/>
      <c r="AJ15" s="7"/>
      <c r="AK15" s="7"/>
      <c r="AL15" s="7">
        <f t="shared" si="0"/>
        <v>0</v>
      </c>
      <c r="AM15" s="7">
        <f t="shared" si="1"/>
        <v>0</v>
      </c>
      <c r="AN15" s="7">
        <f t="shared" si="2"/>
        <v>0</v>
      </c>
      <c r="AO15" s="7">
        <f t="shared" si="3"/>
        <v>0</v>
      </c>
      <c r="AP15" s="7">
        <f t="shared" si="4"/>
        <v>0</v>
      </c>
      <c r="AQ15" s="7"/>
      <c r="AR15" s="7">
        <f t="shared" si="5"/>
        <v>0</v>
      </c>
      <c r="AS15" s="7">
        <f t="shared" si="6"/>
        <v>0</v>
      </c>
      <c r="AT15" s="7">
        <f t="shared" si="7"/>
        <v>0</v>
      </c>
      <c r="AU15" s="7">
        <f t="shared" si="8"/>
        <v>0</v>
      </c>
      <c r="AV15" s="7">
        <f t="shared" si="9"/>
        <v>0</v>
      </c>
      <c r="AW15" s="7"/>
      <c r="AX15" s="7">
        <f t="shared" si="10"/>
        <v>0</v>
      </c>
      <c r="AY15" s="7">
        <f t="shared" si="10"/>
        <v>0</v>
      </c>
      <c r="AZ15" s="7">
        <f t="shared" si="10"/>
        <v>0</v>
      </c>
      <c r="BA15" s="7">
        <f t="shared" si="10"/>
        <v>0</v>
      </c>
      <c r="BB15" s="7">
        <f t="shared" si="10"/>
        <v>0</v>
      </c>
      <c r="BC15" s="7"/>
      <c r="BD15" s="7">
        <f t="shared" si="11"/>
        <v>0</v>
      </c>
      <c r="BE15" s="7">
        <f t="shared" si="11"/>
        <v>0</v>
      </c>
      <c r="BF15" s="7">
        <f t="shared" si="11"/>
        <v>0</v>
      </c>
      <c r="BG15" s="7">
        <f t="shared" si="11"/>
        <v>0</v>
      </c>
      <c r="BH15" s="7">
        <f t="shared" si="11"/>
        <v>0</v>
      </c>
      <c r="BI15" s="7"/>
      <c r="BJ15" s="7">
        <f t="shared" si="12"/>
        <v>0</v>
      </c>
      <c r="BK15" s="7">
        <f t="shared" si="12"/>
        <v>0</v>
      </c>
      <c r="BL15" s="7">
        <f t="shared" si="12"/>
        <v>0</v>
      </c>
      <c r="BM15" s="7">
        <f t="shared" si="12"/>
        <v>0</v>
      </c>
      <c r="BN15" s="7">
        <f t="shared" si="12"/>
        <v>0</v>
      </c>
      <c r="BO15" s="7"/>
      <c r="BP15" s="7">
        <f t="shared" si="13"/>
        <v>0</v>
      </c>
      <c r="BQ15" s="7">
        <f t="shared" si="13"/>
        <v>0</v>
      </c>
      <c r="BR15" s="7">
        <f t="shared" si="13"/>
        <v>0</v>
      </c>
      <c r="BS15" s="7">
        <f t="shared" si="13"/>
        <v>0</v>
      </c>
      <c r="BT15" s="7">
        <f t="shared" si="13"/>
        <v>0</v>
      </c>
      <c r="BU15" s="7"/>
      <c r="BV15" s="7" t="str">
        <f>BY12</f>
        <v>Etats-Unis</v>
      </c>
      <c r="BW15" s="7">
        <f>BY13</f>
        <v>0</v>
      </c>
      <c r="BX15" s="7">
        <f>IF($BW15=BX$13,1,0)</f>
        <v>1</v>
      </c>
      <c r="BY15" s="7">
        <v>0</v>
      </c>
      <c r="BZ15" s="7">
        <f>IF($BW15=BZ$13,1,0)</f>
        <v>1</v>
      </c>
      <c r="CA15" s="7">
        <f>IF($BW15=CA$13,1,0)</f>
        <v>1</v>
      </c>
      <c r="CB15" s="7">
        <f>IF($BW15=CB$13,1,0)</f>
        <v>1</v>
      </c>
      <c r="CD15" s="7" t="str">
        <f>CG12</f>
        <v>Etats-Unis</v>
      </c>
      <c r="CF15" s="7">
        <f>IF(F14&lt;G14,1,0)</f>
        <v>0</v>
      </c>
      <c r="CG15" s="7">
        <v>0</v>
      </c>
      <c r="CH15" s="7">
        <f>IF(G23&gt;F23,1,0)</f>
        <v>0</v>
      </c>
      <c r="CI15" s="7">
        <f>IF(G21&gt;F21,1,0)</f>
        <v>0</v>
      </c>
      <c r="CJ15" s="7">
        <f>IF(F16&gt;G16,1,0)</f>
        <v>0</v>
      </c>
      <c r="CL15" s="7" t="str">
        <f>CO12</f>
        <v>Etats-Unis</v>
      </c>
      <c r="CM15" s="7">
        <f>SUM(CN15:CR15)</f>
        <v>0</v>
      </c>
      <c r="CN15" s="7">
        <f t="shared" si="14"/>
        <v>0</v>
      </c>
      <c r="CO15" s="7">
        <f t="shared" si="14"/>
        <v>0</v>
      </c>
      <c r="CP15" s="7">
        <f t="shared" si="14"/>
        <v>0</v>
      </c>
      <c r="CQ15" s="7">
        <f t="shared" si="14"/>
        <v>0</v>
      </c>
      <c r="CR15" s="7">
        <f t="shared" si="14"/>
        <v>0</v>
      </c>
      <c r="CV15" s="7">
        <f t="shared" si="15"/>
        <v>0</v>
      </c>
      <c r="CW15" s="7">
        <f t="shared" si="15"/>
        <v>0</v>
      </c>
      <c r="CX15" s="7">
        <f t="shared" si="15"/>
        <v>0</v>
      </c>
      <c r="CY15" s="7">
        <f t="shared" si="15"/>
        <v>0</v>
      </c>
      <c r="CZ15" s="7">
        <f t="shared" si="15"/>
        <v>0</v>
      </c>
      <c r="DD15" s="7">
        <f t="shared" si="16"/>
        <v>0</v>
      </c>
      <c r="DE15" s="7">
        <f t="shared" si="16"/>
        <v>0</v>
      </c>
      <c r="DF15" s="7">
        <f t="shared" si="16"/>
        <v>0</v>
      </c>
      <c r="DG15" s="7">
        <f t="shared" si="16"/>
        <v>0</v>
      </c>
      <c r="DH15" s="7">
        <f t="shared" si="16"/>
        <v>0</v>
      </c>
    </row>
    <row r="16" spans="1:112" ht="12.75">
      <c r="B16" s="11">
        <v>39337</v>
      </c>
      <c r="C16" s="12">
        <v>0.58333333333333337</v>
      </c>
      <c r="D16" s="13" t="str">
        <f>I14</f>
        <v>Etats-Unis</v>
      </c>
      <c r="E16" s="31"/>
      <c r="F16" s="56"/>
      <c r="G16" s="56"/>
      <c r="H16" s="31"/>
      <c r="I16" s="14" t="s">
        <v>33</v>
      </c>
      <c r="K16" s="130" t="s">
        <v>32</v>
      </c>
      <c r="L16" s="66">
        <v>0</v>
      </c>
      <c r="M16" s="64">
        <v>0</v>
      </c>
      <c r="N16" s="64">
        <v>0</v>
      </c>
      <c r="O16" s="62">
        <v>0</v>
      </c>
      <c r="R16" s="145"/>
      <c r="S16" s="134"/>
      <c r="T16" s="26" t="str">
        <f>IF(W16,"2ème Poule D",K54)</f>
        <v>2ème Poule D</v>
      </c>
      <c r="U16" s="2"/>
      <c r="V16" s="20"/>
      <c r="W16" s="44" t="b">
        <f>OR(TRIM($F53)="",TRIM($F54)="",TRIM($F55)="",TRIM($F56)="",TRIM($F57)="",TRIM($F58)="",TRIM($F59)="",TRIM($F60)="",TRIM($F61)="",TRIM($F62)="",TRIM($G53)="",TRIM($G54)="",TRIM($G55)="",TRIM($G56)="",TRIM($G57)="",TRIM($G58)="",TRIM($G59)="",TRIM($G60)="",TRIM($G61)="",TRIM($G62)="")</f>
        <v>1</v>
      </c>
      <c r="AE16" s="7"/>
      <c r="AF16" s="7"/>
      <c r="AG16" s="7"/>
      <c r="AH16" s="7"/>
      <c r="AI16" s="7"/>
      <c r="AJ16" s="7"/>
      <c r="AK16" s="7"/>
      <c r="AL16" s="7">
        <f t="shared" si="0"/>
        <v>0</v>
      </c>
      <c r="AM16" s="7">
        <f t="shared" si="1"/>
        <v>0</v>
      </c>
      <c r="AN16" s="7">
        <f t="shared" si="2"/>
        <v>0</v>
      </c>
      <c r="AO16" s="7">
        <f t="shared" si="3"/>
        <v>0</v>
      </c>
      <c r="AP16" s="7">
        <f t="shared" si="4"/>
        <v>0</v>
      </c>
      <c r="AQ16" s="7"/>
      <c r="AR16" s="7">
        <f t="shared" si="5"/>
        <v>0</v>
      </c>
      <c r="AS16" s="7">
        <f t="shared" si="6"/>
        <v>0</v>
      </c>
      <c r="AT16" s="7">
        <f t="shared" si="7"/>
        <v>0</v>
      </c>
      <c r="AU16" s="7">
        <f t="shared" si="8"/>
        <v>0</v>
      </c>
      <c r="AV16" s="7">
        <f t="shared" si="9"/>
        <v>0</v>
      </c>
      <c r="AW16" s="7"/>
      <c r="AX16" s="7">
        <f t="shared" si="10"/>
        <v>0</v>
      </c>
      <c r="AY16" s="7">
        <f t="shared" si="10"/>
        <v>0</v>
      </c>
      <c r="AZ16" s="7">
        <f t="shared" si="10"/>
        <v>0</v>
      </c>
      <c r="BA16" s="7">
        <f t="shared" si="10"/>
        <v>0</v>
      </c>
      <c r="BB16" s="7">
        <f t="shared" si="10"/>
        <v>0</v>
      </c>
      <c r="BC16" s="7"/>
      <c r="BD16" s="7">
        <f t="shared" si="11"/>
        <v>0</v>
      </c>
      <c r="BE16" s="7">
        <f t="shared" si="11"/>
        <v>0</v>
      </c>
      <c r="BF16" s="7">
        <f t="shared" si="11"/>
        <v>0</v>
      </c>
      <c r="BG16" s="7">
        <f t="shared" si="11"/>
        <v>0</v>
      </c>
      <c r="BH16" s="7">
        <f t="shared" si="11"/>
        <v>0</v>
      </c>
      <c r="BI16" s="7"/>
      <c r="BJ16" s="7">
        <f t="shared" si="12"/>
        <v>0</v>
      </c>
      <c r="BK16" s="7">
        <f t="shared" si="12"/>
        <v>0</v>
      </c>
      <c r="BL16" s="7">
        <f t="shared" si="12"/>
        <v>0</v>
      </c>
      <c r="BM16" s="7">
        <f t="shared" si="12"/>
        <v>0</v>
      </c>
      <c r="BN16" s="7">
        <f t="shared" si="12"/>
        <v>0</v>
      </c>
      <c r="BO16" s="7"/>
      <c r="BP16" s="7">
        <f t="shared" si="13"/>
        <v>0</v>
      </c>
      <c r="BQ16" s="7">
        <f t="shared" si="13"/>
        <v>0</v>
      </c>
      <c r="BR16" s="7">
        <f t="shared" si="13"/>
        <v>0</v>
      </c>
      <c r="BS16" s="7">
        <f t="shared" si="13"/>
        <v>0</v>
      </c>
      <c r="BT16" s="7">
        <f t="shared" si="13"/>
        <v>0</v>
      </c>
      <c r="BU16" s="7"/>
      <c r="BV16" s="7" t="str">
        <f>BZ12</f>
        <v>Afrique du Sud</v>
      </c>
      <c r="BW16" s="7">
        <f>BZ13</f>
        <v>0</v>
      </c>
      <c r="BX16" s="7">
        <f>IF($BW16=BX$13,1,0)</f>
        <v>1</v>
      </c>
      <c r="BY16" s="7">
        <f>IF($BW16=BY$13,1,0)</f>
        <v>1</v>
      </c>
      <c r="BZ16" s="7">
        <v>0</v>
      </c>
      <c r="CA16" s="7">
        <f>IF($BW16=CA$13,1,0)</f>
        <v>1</v>
      </c>
      <c r="CB16" s="7">
        <f>IF($BW16=CB$13,1,0)</f>
        <v>1</v>
      </c>
      <c r="CD16" s="7" t="str">
        <f>CH12</f>
        <v>Afrique du Sud</v>
      </c>
      <c r="CF16" s="7">
        <f>IF(F17&lt;G17,1,0)</f>
        <v>0</v>
      </c>
      <c r="CG16" s="7">
        <f>IF(G23&lt;F23,1,0)</f>
        <v>0</v>
      </c>
      <c r="CH16" s="7">
        <v>0</v>
      </c>
      <c r="CI16" s="7">
        <f>IF(F15&gt;G15,1,0)</f>
        <v>0</v>
      </c>
      <c r="CJ16" s="7">
        <f>IF(F19&gt;G19,1,0)</f>
        <v>0</v>
      </c>
      <c r="CL16" s="7" t="str">
        <f>CP12</f>
        <v>Afrique du Sud</v>
      </c>
      <c r="CM16" s="7">
        <f>SUM(CN16:CR16)</f>
        <v>0</v>
      </c>
      <c r="CN16" s="7">
        <f t="shared" si="14"/>
        <v>0</v>
      </c>
      <c r="CO16" s="7">
        <f t="shared" si="14"/>
        <v>0</v>
      </c>
      <c r="CP16" s="7">
        <f t="shared" si="14"/>
        <v>0</v>
      </c>
      <c r="CQ16" s="7">
        <f t="shared" si="14"/>
        <v>0</v>
      </c>
      <c r="CR16" s="7">
        <f t="shared" si="14"/>
        <v>0</v>
      </c>
      <c r="CV16" s="7">
        <f t="shared" si="15"/>
        <v>0</v>
      </c>
      <c r="CW16" s="7">
        <f t="shared" si="15"/>
        <v>0</v>
      </c>
      <c r="CX16" s="7">
        <f t="shared" si="15"/>
        <v>0</v>
      </c>
      <c r="CY16" s="7">
        <f t="shared" si="15"/>
        <v>0</v>
      </c>
      <c r="CZ16" s="7">
        <f t="shared" si="15"/>
        <v>0</v>
      </c>
      <c r="DD16" s="7">
        <f t="shared" si="16"/>
        <v>0</v>
      </c>
      <c r="DE16" s="7">
        <f t="shared" si="16"/>
        <v>0</v>
      </c>
      <c r="DF16" s="7">
        <f t="shared" si="16"/>
        <v>0</v>
      </c>
      <c r="DG16" s="7">
        <f t="shared" si="16"/>
        <v>0</v>
      </c>
      <c r="DH16" s="7">
        <f t="shared" si="16"/>
        <v>0</v>
      </c>
    </row>
    <row r="17" spans="2:112" ht="12.75">
      <c r="B17" s="11">
        <v>39339</v>
      </c>
      <c r="C17" s="12">
        <v>0.875</v>
      </c>
      <c r="D17" s="13" t="str">
        <f>D14</f>
        <v>Angleterre</v>
      </c>
      <c r="E17" s="34"/>
      <c r="F17" s="56"/>
      <c r="G17" s="56"/>
      <c r="H17" s="31"/>
      <c r="I17" s="14" t="str">
        <f>D15</f>
        <v>Afrique du Sud</v>
      </c>
      <c r="K17" s="130" t="s">
        <v>30</v>
      </c>
      <c r="L17" s="66">
        <v>0</v>
      </c>
      <c r="M17" s="64">
        <v>0</v>
      </c>
      <c r="N17" s="64">
        <v>0</v>
      </c>
      <c r="O17" s="62">
        <v>0</v>
      </c>
      <c r="R17" s="144">
        <v>39362</v>
      </c>
      <c r="S17" s="133">
        <v>0.625</v>
      </c>
      <c r="T17" s="26" t="str">
        <f>IF(W17,"1er Poule A",K14)</f>
        <v>1er Poule A</v>
      </c>
      <c r="U17" s="1"/>
      <c r="V17" s="20"/>
      <c r="W17" s="44" t="b">
        <f>OR(TRIM($F14)="",TRIM($F15)="",TRIM($F16)="",TRIM($F17)="",TRIM($F18)="",TRIM($F19)="",TRIM($F20)="",TRIM($F21)="",TRIM($F22)="",TRIM($F23)="",TRIM($G14)="",TRIM($G15)="",TRIM($G16)="",TRIM($G17)="",TRIM($G18)="",TRIM($G19)="",TRIM($G20)="",TRIM($G21)="",TRIM($G22)="",TRIM($G23)="")</f>
        <v>1</v>
      </c>
      <c r="AE17" s="7"/>
      <c r="AF17" s="7"/>
      <c r="AG17" s="7"/>
      <c r="AH17" s="7"/>
      <c r="AI17" s="7"/>
      <c r="AJ17" s="7"/>
      <c r="AK17" s="7"/>
      <c r="AL17" s="7">
        <f t="shared" si="0"/>
        <v>0</v>
      </c>
      <c r="AM17" s="7">
        <f t="shared" si="1"/>
        <v>0</v>
      </c>
      <c r="AN17" s="7">
        <f t="shared" si="2"/>
        <v>0</v>
      </c>
      <c r="AO17" s="7">
        <f t="shared" si="3"/>
        <v>0</v>
      </c>
      <c r="AP17" s="7">
        <f t="shared" si="4"/>
        <v>0</v>
      </c>
      <c r="AQ17" s="7"/>
      <c r="AR17" s="7">
        <f t="shared" si="5"/>
        <v>0</v>
      </c>
      <c r="AS17" s="7">
        <f t="shared" si="6"/>
        <v>0</v>
      </c>
      <c r="AT17" s="7">
        <f t="shared" si="7"/>
        <v>0</v>
      </c>
      <c r="AU17" s="7">
        <f t="shared" si="8"/>
        <v>0</v>
      </c>
      <c r="AV17" s="7">
        <f t="shared" si="9"/>
        <v>0</v>
      </c>
      <c r="AW17" s="7"/>
      <c r="AX17" s="7">
        <f t="shared" si="10"/>
        <v>0</v>
      </c>
      <c r="AY17" s="7">
        <f t="shared" si="10"/>
        <v>0</v>
      </c>
      <c r="AZ17" s="7">
        <f t="shared" si="10"/>
        <v>0</v>
      </c>
      <c r="BA17" s="7">
        <f t="shared" si="10"/>
        <v>0</v>
      </c>
      <c r="BB17" s="7">
        <f t="shared" si="10"/>
        <v>0</v>
      </c>
      <c r="BC17" s="7"/>
      <c r="BD17" s="7">
        <f t="shared" si="11"/>
        <v>0</v>
      </c>
      <c r="BE17" s="7">
        <f t="shared" si="11"/>
        <v>0</v>
      </c>
      <c r="BF17" s="7">
        <f t="shared" si="11"/>
        <v>0</v>
      </c>
      <c r="BG17" s="7">
        <f t="shared" si="11"/>
        <v>0</v>
      </c>
      <c r="BH17" s="7">
        <f t="shared" si="11"/>
        <v>0</v>
      </c>
      <c r="BI17" s="7"/>
      <c r="BJ17" s="7">
        <f t="shared" si="12"/>
        <v>0</v>
      </c>
      <c r="BK17" s="7">
        <f t="shared" si="12"/>
        <v>0</v>
      </c>
      <c r="BL17" s="7">
        <f t="shared" si="12"/>
        <v>0</v>
      </c>
      <c r="BM17" s="7">
        <f t="shared" si="12"/>
        <v>0</v>
      </c>
      <c r="BN17" s="7">
        <f t="shared" si="12"/>
        <v>0</v>
      </c>
      <c r="BO17" s="7"/>
      <c r="BP17" s="7">
        <f t="shared" si="13"/>
        <v>0</v>
      </c>
      <c r="BQ17" s="7">
        <f t="shared" si="13"/>
        <v>0</v>
      </c>
      <c r="BR17" s="7">
        <f t="shared" si="13"/>
        <v>0</v>
      </c>
      <c r="BS17" s="7">
        <f t="shared" si="13"/>
        <v>0</v>
      </c>
      <c r="BT17" s="7">
        <f t="shared" si="13"/>
        <v>0</v>
      </c>
      <c r="BU17" s="7"/>
      <c r="BV17" s="7" t="str">
        <f>CA12</f>
        <v>Samoa</v>
      </c>
      <c r="BW17" s="7">
        <f>CA13</f>
        <v>0</v>
      </c>
      <c r="BX17" s="7">
        <f>IF($BW17=BX$13,1,0)</f>
        <v>1</v>
      </c>
      <c r="BY17" s="7">
        <f>IF($BW17=BY$13,1,0)</f>
        <v>1</v>
      </c>
      <c r="BZ17" s="7">
        <f>IF($BW17=BZ$13,1,0)</f>
        <v>1</v>
      </c>
      <c r="CA17" s="7">
        <v>0</v>
      </c>
      <c r="CB17" s="7">
        <f>IF($BW17=CB$13,1,0)</f>
        <v>1</v>
      </c>
      <c r="CD17" s="7" t="str">
        <f>CI12</f>
        <v>Samoa</v>
      </c>
      <c r="CF17" s="7">
        <f>IF(F20&lt;G20,1,0)</f>
        <v>0</v>
      </c>
      <c r="CG17" s="7">
        <f>IF(G21&lt;F21,1,0)</f>
        <v>0</v>
      </c>
      <c r="CH17" s="7">
        <f>IF(F15&lt;G15,1,0)</f>
        <v>0</v>
      </c>
      <c r="CI17" s="7">
        <v>0</v>
      </c>
      <c r="CJ17" s="7">
        <f>IF(F18&gt;G18,1,0)</f>
        <v>0</v>
      </c>
      <c r="CL17" s="7" t="str">
        <f>CQ12</f>
        <v>Samoa</v>
      </c>
      <c r="CM17" s="7">
        <f>SUM(CN17:CR17)</f>
        <v>0</v>
      </c>
      <c r="CN17" s="7">
        <f t="shared" si="14"/>
        <v>0</v>
      </c>
      <c r="CO17" s="7">
        <f t="shared" si="14"/>
        <v>0</v>
      </c>
      <c r="CP17" s="7">
        <f t="shared" si="14"/>
        <v>0</v>
      </c>
      <c r="CQ17" s="7">
        <f t="shared" si="14"/>
        <v>0</v>
      </c>
      <c r="CR17" s="7">
        <f t="shared" si="14"/>
        <v>0</v>
      </c>
      <c r="CV17" s="7">
        <f t="shared" si="15"/>
        <v>0</v>
      </c>
      <c r="CW17" s="7">
        <f t="shared" si="15"/>
        <v>0</v>
      </c>
      <c r="CX17" s="7">
        <f t="shared" si="15"/>
        <v>0</v>
      </c>
      <c r="CY17" s="7">
        <f t="shared" si="15"/>
        <v>0</v>
      </c>
      <c r="CZ17" s="7">
        <f t="shared" si="15"/>
        <v>0</v>
      </c>
      <c r="DD17" s="7">
        <f t="shared" si="16"/>
        <v>0</v>
      </c>
      <c r="DE17" s="7">
        <f t="shared" si="16"/>
        <v>0</v>
      </c>
      <c r="DF17" s="7">
        <f t="shared" si="16"/>
        <v>0</v>
      </c>
      <c r="DG17" s="7">
        <f t="shared" si="16"/>
        <v>0</v>
      </c>
      <c r="DH17" s="7">
        <f t="shared" si="16"/>
        <v>0</v>
      </c>
    </row>
    <row r="18" spans="2:112" ht="12.75">
      <c r="B18" s="11">
        <v>39341</v>
      </c>
      <c r="C18" s="12">
        <v>0.66666666666666663</v>
      </c>
      <c r="D18" s="13" t="str">
        <f>I15</f>
        <v>Samoa</v>
      </c>
      <c r="E18" s="31"/>
      <c r="F18" s="56"/>
      <c r="G18" s="56"/>
      <c r="H18" s="31"/>
      <c r="I18" s="14" t="str">
        <f>I16</f>
        <v>Tonga</v>
      </c>
      <c r="K18" s="130" t="s">
        <v>31</v>
      </c>
      <c r="L18" s="66">
        <v>0</v>
      </c>
      <c r="M18" s="64">
        <v>0</v>
      </c>
      <c r="N18" s="64">
        <v>0</v>
      </c>
      <c r="O18" s="62">
        <v>0</v>
      </c>
      <c r="R18" s="145"/>
      <c r="S18" s="134"/>
      <c r="T18" s="26" t="str">
        <f>IF(W18,"2ème Poule B",K28)</f>
        <v>2ème Poule B</v>
      </c>
      <c r="U18" s="2"/>
      <c r="V18" s="20"/>
      <c r="W18" s="44" t="b">
        <f>OR(TRIM($F27)="",TRIM($F28)="",TRIM($F29)="",TRIM($F30)="",TRIM($F31)="",TRIM($F32)="",TRIM($F33)="",TRIM($F34)="",TRIM($F35)="",TRIM($F36)="",TRIM($G27)="",TRIM($G28)="",TRIM($G29)="",TRIM($G30)="",TRIM($G31)="",TRIM($G32)="",TRIM($G33)="",TRIM($G34)="",TRIM($G35)="",TRIM($G36)="")</f>
        <v>1</v>
      </c>
      <c r="X18" s="5"/>
      <c r="Y18" s="19"/>
      <c r="AE18" s="7"/>
      <c r="AF18" s="7"/>
      <c r="AG18" s="7"/>
      <c r="AH18" s="7"/>
      <c r="AI18" s="7"/>
      <c r="AJ18" s="7"/>
      <c r="AK18" s="7"/>
      <c r="AL18" s="7">
        <f t="shared" si="0"/>
        <v>0</v>
      </c>
      <c r="AM18" s="7">
        <f t="shared" si="1"/>
        <v>0</v>
      </c>
      <c r="AN18" s="7">
        <f t="shared" si="2"/>
        <v>0</v>
      </c>
      <c r="AO18" s="7">
        <f t="shared" si="3"/>
        <v>0</v>
      </c>
      <c r="AP18" s="7">
        <f t="shared" si="4"/>
        <v>0</v>
      </c>
      <c r="AQ18" s="7"/>
      <c r="AR18" s="7">
        <f t="shared" si="5"/>
        <v>0</v>
      </c>
      <c r="AS18" s="7">
        <f t="shared" si="6"/>
        <v>0</v>
      </c>
      <c r="AT18" s="7">
        <f t="shared" si="7"/>
        <v>0</v>
      </c>
      <c r="AU18" s="7">
        <f t="shared" si="8"/>
        <v>0</v>
      </c>
      <c r="AV18" s="7">
        <f t="shared" si="9"/>
        <v>0</v>
      </c>
      <c r="AW18" s="7"/>
      <c r="AX18" s="7">
        <f t="shared" si="10"/>
        <v>0</v>
      </c>
      <c r="AY18" s="7">
        <f t="shared" si="10"/>
        <v>0</v>
      </c>
      <c r="AZ18" s="7">
        <f t="shared" si="10"/>
        <v>0</v>
      </c>
      <c r="BA18" s="7">
        <f t="shared" si="10"/>
        <v>0</v>
      </c>
      <c r="BB18" s="7">
        <f t="shared" si="10"/>
        <v>0</v>
      </c>
      <c r="BC18" s="7"/>
      <c r="BD18" s="7">
        <f t="shared" si="11"/>
        <v>0</v>
      </c>
      <c r="BE18" s="7">
        <f t="shared" si="11"/>
        <v>0</v>
      </c>
      <c r="BF18" s="7">
        <f t="shared" si="11"/>
        <v>0</v>
      </c>
      <c r="BG18" s="7">
        <f t="shared" si="11"/>
        <v>0</v>
      </c>
      <c r="BH18" s="7">
        <f t="shared" si="11"/>
        <v>0</v>
      </c>
      <c r="BI18" s="7"/>
      <c r="BJ18" s="7">
        <f t="shared" si="12"/>
        <v>0</v>
      </c>
      <c r="BK18" s="7">
        <f t="shared" si="12"/>
        <v>0</v>
      </c>
      <c r="BL18" s="7">
        <f t="shared" si="12"/>
        <v>0</v>
      </c>
      <c r="BM18" s="7">
        <f t="shared" si="12"/>
        <v>0</v>
      </c>
      <c r="BN18" s="7">
        <f t="shared" si="12"/>
        <v>0</v>
      </c>
      <c r="BO18" s="7"/>
      <c r="BP18" s="7">
        <f t="shared" si="13"/>
        <v>0</v>
      </c>
      <c r="BQ18" s="7">
        <f t="shared" si="13"/>
        <v>0</v>
      </c>
      <c r="BR18" s="7">
        <f t="shared" si="13"/>
        <v>0</v>
      </c>
      <c r="BS18" s="7">
        <f t="shared" si="13"/>
        <v>0</v>
      </c>
      <c r="BT18" s="7">
        <f t="shared" si="13"/>
        <v>0</v>
      </c>
      <c r="BU18" s="7"/>
      <c r="BV18" s="7" t="str">
        <f>CB12</f>
        <v>Tonga</v>
      </c>
      <c r="BW18" s="7">
        <f>CB13</f>
        <v>0</v>
      </c>
      <c r="BX18" s="7">
        <f>IF($BW18=BX$13,1,0)</f>
        <v>1</v>
      </c>
      <c r="BY18" s="7">
        <f>IF($BW18=BY$13,1,0)</f>
        <v>1</v>
      </c>
      <c r="BZ18" s="7">
        <f>IF($BW18=BZ$13,1,0)</f>
        <v>1</v>
      </c>
      <c r="CA18" s="7">
        <f>IF($BW18=CA$13,1,0)</f>
        <v>1</v>
      </c>
      <c r="CB18" s="7">
        <v>0</v>
      </c>
      <c r="CD18" s="7" t="str">
        <f>CJ12</f>
        <v>Tonga</v>
      </c>
      <c r="CF18" s="7">
        <f>IF(F22&lt;G22,1,0)</f>
        <v>0</v>
      </c>
      <c r="CG18" s="7">
        <f>IF(F16&lt;G16,1,0)</f>
        <v>0</v>
      </c>
      <c r="CH18" s="7">
        <f>IF(F19&lt;G19,1,0)</f>
        <v>0</v>
      </c>
      <c r="CI18" s="7">
        <f>IF(F18&lt;G18,1,0)</f>
        <v>0</v>
      </c>
      <c r="CJ18" s="7">
        <v>0</v>
      </c>
      <c r="CL18" s="7" t="str">
        <f>CR12</f>
        <v>Tonga</v>
      </c>
      <c r="CM18" s="7">
        <f>SUM(CN18:CR18)</f>
        <v>0</v>
      </c>
      <c r="CN18" s="7">
        <f t="shared" si="14"/>
        <v>0</v>
      </c>
      <c r="CO18" s="7">
        <f t="shared" si="14"/>
        <v>0</v>
      </c>
      <c r="CP18" s="7">
        <f t="shared" si="14"/>
        <v>0</v>
      </c>
      <c r="CQ18" s="7">
        <f t="shared" si="14"/>
        <v>0</v>
      </c>
      <c r="CR18" s="7">
        <f t="shared" si="14"/>
        <v>0</v>
      </c>
      <c r="CV18" s="7">
        <f t="shared" si="15"/>
        <v>0</v>
      </c>
      <c r="CW18" s="7">
        <f t="shared" si="15"/>
        <v>0</v>
      </c>
      <c r="CX18" s="7">
        <f t="shared" si="15"/>
        <v>0</v>
      </c>
      <c r="CY18" s="7">
        <f t="shared" si="15"/>
        <v>0</v>
      </c>
      <c r="CZ18" s="7">
        <f t="shared" si="15"/>
        <v>0</v>
      </c>
      <c r="DD18" s="7">
        <f t="shared" si="16"/>
        <v>0</v>
      </c>
      <c r="DE18" s="7">
        <f t="shared" si="16"/>
        <v>0</v>
      </c>
      <c r="DF18" s="7">
        <f t="shared" si="16"/>
        <v>0</v>
      </c>
      <c r="DG18" s="7">
        <f t="shared" si="16"/>
        <v>0</v>
      </c>
      <c r="DH18" s="7">
        <f t="shared" si="16"/>
        <v>0</v>
      </c>
    </row>
    <row r="19" spans="2:112" ht="12.75">
      <c r="B19" s="11">
        <v>39347</v>
      </c>
      <c r="C19" s="12">
        <v>0.58333333333333337</v>
      </c>
      <c r="D19" s="13" t="str">
        <f>D15</f>
        <v>Afrique du Sud</v>
      </c>
      <c r="E19" s="34"/>
      <c r="F19" s="56"/>
      <c r="G19" s="56"/>
      <c r="H19" s="31"/>
      <c r="I19" s="14" t="str">
        <f>I16</f>
        <v>Tonga</v>
      </c>
      <c r="K19" s="111" t="s">
        <v>80</v>
      </c>
      <c r="L19" s="112">
        <v>0</v>
      </c>
      <c r="M19" s="113">
        <v>0</v>
      </c>
      <c r="N19" s="113">
        <v>0</v>
      </c>
      <c r="O19" s="114">
        <v>0</v>
      </c>
      <c r="R19" s="144">
        <v>39362</v>
      </c>
      <c r="S19" s="133">
        <v>0.875</v>
      </c>
      <c r="T19" s="26" t="str">
        <f>IF(W19,"1er Poule D",K53)</f>
        <v>1er Poule D</v>
      </c>
      <c r="U19" s="1"/>
      <c r="V19" s="20"/>
      <c r="W19" s="44" t="b">
        <f>OR(TRIM($F53)="",TRIM($F54)="",TRIM($F55)="",TRIM($F56)="",TRIM($F57)="",TRIM($F58)="",TRIM($F59)="",TRIM($F60)="",TRIM($F61)="",TRIM($F62)="",TRIM($G53)="",TRIM($G54)="",TRIM($G55)="",TRIM($G56)="",TRIM($G57)="",TRIM($G58)="",TRIM($G59)="",TRIM($G60)="",TRIM($G61)="",TRIM($G62)="")</f>
        <v>1</v>
      </c>
      <c r="AE19" s="7"/>
      <c r="AF19" s="7"/>
      <c r="AG19" s="7"/>
      <c r="AH19" s="7"/>
      <c r="AI19" s="7"/>
      <c r="AJ19" s="7"/>
      <c r="AK19" s="7"/>
      <c r="AL19" s="7">
        <f t="shared" si="0"/>
        <v>0</v>
      </c>
      <c r="AM19" s="7">
        <f t="shared" si="1"/>
        <v>0</v>
      </c>
      <c r="AN19" s="7">
        <f t="shared" si="2"/>
        <v>0</v>
      </c>
      <c r="AO19" s="7">
        <f t="shared" si="3"/>
        <v>0</v>
      </c>
      <c r="AP19" s="7">
        <f t="shared" si="4"/>
        <v>0</v>
      </c>
      <c r="AQ19" s="7"/>
      <c r="AR19" s="7">
        <f t="shared" si="5"/>
        <v>0</v>
      </c>
      <c r="AS19" s="7">
        <f t="shared" si="6"/>
        <v>0</v>
      </c>
      <c r="AT19" s="7">
        <f t="shared" si="7"/>
        <v>0</v>
      </c>
      <c r="AU19" s="7">
        <f t="shared" si="8"/>
        <v>0</v>
      </c>
      <c r="AV19" s="7">
        <f t="shared" si="9"/>
        <v>0</v>
      </c>
      <c r="AW19" s="7"/>
      <c r="AX19" s="7">
        <f t="shared" si="10"/>
        <v>0</v>
      </c>
      <c r="AY19" s="7">
        <f t="shared" si="10"/>
        <v>0</v>
      </c>
      <c r="AZ19" s="7">
        <f t="shared" si="10"/>
        <v>0</v>
      </c>
      <c r="BA19" s="7">
        <f t="shared" si="10"/>
        <v>0</v>
      </c>
      <c r="BB19" s="7">
        <f t="shared" si="10"/>
        <v>0</v>
      </c>
      <c r="BC19" s="7"/>
      <c r="BD19" s="7">
        <f t="shared" si="11"/>
        <v>0</v>
      </c>
      <c r="BE19" s="7">
        <f t="shared" si="11"/>
        <v>0</v>
      </c>
      <c r="BF19" s="7">
        <f t="shared" si="11"/>
        <v>0</v>
      </c>
      <c r="BG19" s="7">
        <f t="shared" si="11"/>
        <v>0</v>
      </c>
      <c r="BH19" s="7">
        <f t="shared" si="11"/>
        <v>0</v>
      </c>
      <c r="BI19" s="7"/>
      <c r="BJ19" s="7">
        <f t="shared" si="12"/>
        <v>0</v>
      </c>
      <c r="BK19" s="7">
        <f t="shared" si="12"/>
        <v>0</v>
      </c>
      <c r="BL19" s="7">
        <f t="shared" si="12"/>
        <v>0</v>
      </c>
      <c r="BM19" s="7">
        <f t="shared" si="12"/>
        <v>0</v>
      </c>
      <c r="BN19" s="7">
        <f t="shared" si="12"/>
        <v>0</v>
      </c>
      <c r="BO19" s="7"/>
      <c r="BP19" s="7">
        <f t="shared" si="13"/>
        <v>0</v>
      </c>
      <c r="BQ19" s="7">
        <f t="shared" si="13"/>
        <v>0</v>
      </c>
      <c r="BR19" s="7">
        <f t="shared" si="13"/>
        <v>0</v>
      </c>
      <c r="BS19" s="7">
        <f t="shared" si="13"/>
        <v>0</v>
      </c>
      <c r="BT19" s="7">
        <f t="shared" si="13"/>
        <v>0</v>
      </c>
      <c r="BU19" s="7"/>
      <c r="CV19" s="7">
        <f t="shared" si="15"/>
        <v>0</v>
      </c>
      <c r="CW19" s="7">
        <f t="shared" si="15"/>
        <v>0</v>
      </c>
      <c r="CX19" s="7">
        <f t="shared" si="15"/>
        <v>0</v>
      </c>
      <c r="CY19" s="7">
        <f t="shared" si="15"/>
        <v>0</v>
      </c>
      <c r="CZ19" s="7">
        <f t="shared" si="15"/>
        <v>0</v>
      </c>
      <c r="DD19" s="7">
        <f t="shared" si="16"/>
        <v>0</v>
      </c>
      <c r="DE19" s="7">
        <f t="shared" si="16"/>
        <v>0</v>
      </c>
      <c r="DF19" s="7">
        <f t="shared" si="16"/>
        <v>0</v>
      </c>
      <c r="DG19" s="7">
        <f t="shared" si="16"/>
        <v>0</v>
      </c>
      <c r="DH19" s="7">
        <f t="shared" si="16"/>
        <v>0</v>
      </c>
    </row>
    <row r="20" spans="2:112" ht="12.75">
      <c r="B20" s="11">
        <v>39347</v>
      </c>
      <c r="C20" s="12">
        <v>0.66666666666666663</v>
      </c>
      <c r="D20" s="13" t="str">
        <f>D14</f>
        <v>Angleterre</v>
      </c>
      <c r="E20" s="31"/>
      <c r="F20" s="56"/>
      <c r="G20" s="56"/>
      <c r="H20" s="31"/>
      <c r="I20" s="14" t="str">
        <f>I15</f>
        <v>Samoa</v>
      </c>
      <c r="K20" s="35" t="s">
        <v>71</v>
      </c>
      <c r="R20" s="145"/>
      <c r="S20" s="134"/>
      <c r="T20" s="28" t="str">
        <f>IF(W20,"2ème Poule C",K41)</f>
        <v>2ème Poule C</v>
      </c>
      <c r="U20" s="2"/>
      <c r="V20" s="20"/>
      <c r="W20" s="44" t="b">
        <f>OR(TRIM($F40)="",TRIM($F41)="",TRIM($F42)="",TRIM($F43)="",TRIM($F44)="",TRIM($F45)="",TRIM($F46)="",TRIM($F47)="",TRIM($F48)="",TRIM($F49)="",TRIM($G40)="",TRIM($G41)="",TRIM($G42)="",TRIM($G43)="",TRIM($G44)="",TRIM($G45)="",TRIM($G46)="",TRIM($G47)="",TRIM($G48)="",TRIM($G49)="")</f>
        <v>1</v>
      </c>
      <c r="AE20" s="7"/>
      <c r="AF20" s="7"/>
      <c r="AG20" s="7"/>
      <c r="AH20" s="7"/>
      <c r="AI20" s="7"/>
      <c r="AJ20" s="7"/>
      <c r="AK20" s="7"/>
      <c r="AL20" s="7">
        <f t="shared" si="0"/>
        <v>0</v>
      </c>
      <c r="AM20" s="7">
        <f t="shared" si="1"/>
        <v>0</v>
      </c>
      <c r="AN20" s="7">
        <f t="shared" si="2"/>
        <v>0</v>
      </c>
      <c r="AO20" s="7">
        <f t="shared" si="3"/>
        <v>0</v>
      </c>
      <c r="AP20" s="7">
        <f t="shared" si="4"/>
        <v>0</v>
      </c>
      <c r="AQ20" s="7"/>
      <c r="AR20" s="7">
        <f t="shared" si="5"/>
        <v>0</v>
      </c>
      <c r="AS20" s="7">
        <f t="shared" si="6"/>
        <v>0</v>
      </c>
      <c r="AT20" s="7">
        <f t="shared" si="7"/>
        <v>0</v>
      </c>
      <c r="AU20" s="7">
        <f t="shared" si="8"/>
        <v>0</v>
      </c>
      <c r="AV20" s="7">
        <f t="shared" si="9"/>
        <v>0</v>
      </c>
      <c r="AW20" s="7"/>
      <c r="AX20" s="7">
        <f t="shared" ref="AX20:BB23" si="17">IF($D20=AX$12,$F20,0)</f>
        <v>0</v>
      </c>
      <c r="AY20" s="7">
        <f t="shared" si="17"/>
        <v>0</v>
      </c>
      <c r="AZ20" s="7">
        <f t="shared" si="17"/>
        <v>0</v>
      </c>
      <c r="BA20" s="7">
        <f t="shared" si="17"/>
        <v>0</v>
      </c>
      <c r="BB20" s="7">
        <f t="shared" si="17"/>
        <v>0</v>
      </c>
      <c r="BC20" s="7"/>
      <c r="BD20" s="7">
        <f t="shared" ref="BD20:BH23" si="18">IF($I20=BD$12,$G20,0)</f>
        <v>0</v>
      </c>
      <c r="BE20" s="7">
        <f t="shared" si="18"/>
        <v>0</v>
      </c>
      <c r="BF20" s="7">
        <f t="shared" si="18"/>
        <v>0</v>
      </c>
      <c r="BG20" s="7">
        <f t="shared" si="18"/>
        <v>0</v>
      </c>
      <c r="BH20" s="7">
        <f t="shared" si="18"/>
        <v>0</v>
      </c>
      <c r="BI20" s="7"/>
      <c r="BJ20" s="7">
        <f t="shared" ref="BJ20:BN23" si="19">IF($D20=BJ$12,$G20,0)</f>
        <v>0</v>
      </c>
      <c r="BK20" s="7">
        <f t="shared" si="19"/>
        <v>0</v>
      </c>
      <c r="BL20" s="7">
        <f t="shared" si="19"/>
        <v>0</v>
      </c>
      <c r="BM20" s="7">
        <f t="shared" si="19"/>
        <v>0</v>
      </c>
      <c r="BN20" s="7">
        <f t="shared" si="19"/>
        <v>0</v>
      </c>
      <c r="BO20" s="7"/>
      <c r="BP20" s="7">
        <f t="shared" ref="BP20:BT23" si="20">IF($I20=BP$12,$F20,0)</f>
        <v>0</v>
      </c>
      <c r="BQ20" s="7">
        <f t="shared" si="20"/>
        <v>0</v>
      </c>
      <c r="BR20" s="7">
        <f t="shared" si="20"/>
        <v>0</v>
      </c>
      <c r="BS20" s="7">
        <f t="shared" si="20"/>
        <v>0</v>
      </c>
      <c r="BT20" s="7">
        <f t="shared" si="20"/>
        <v>0</v>
      </c>
      <c r="BU20" s="7"/>
      <c r="CV20" s="7">
        <f t="shared" si="15"/>
        <v>0</v>
      </c>
      <c r="CW20" s="7">
        <f t="shared" si="15"/>
        <v>0</v>
      </c>
      <c r="CX20" s="7">
        <f t="shared" si="15"/>
        <v>0</v>
      </c>
      <c r="CY20" s="7">
        <f t="shared" si="15"/>
        <v>0</v>
      </c>
      <c r="CZ20" s="7">
        <f t="shared" si="15"/>
        <v>0</v>
      </c>
      <c r="DD20" s="7">
        <f t="shared" si="16"/>
        <v>0</v>
      </c>
      <c r="DE20" s="7">
        <f t="shared" si="16"/>
        <v>0</v>
      </c>
      <c r="DF20" s="7">
        <f t="shared" si="16"/>
        <v>0</v>
      </c>
      <c r="DG20" s="7">
        <f t="shared" si="16"/>
        <v>0</v>
      </c>
      <c r="DH20" s="7">
        <f t="shared" si="16"/>
        <v>0</v>
      </c>
    </row>
    <row r="21" spans="2:112" ht="12.75">
      <c r="B21" s="11">
        <v>39351</v>
      </c>
      <c r="C21" s="12">
        <v>0.83333333333333337</v>
      </c>
      <c r="D21" s="13" t="str">
        <f>I15</f>
        <v>Samoa</v>
      </c>
      <c r="E21" s="31"/>
      <c r="F21" s="56"/>
      <c r="G21" s="56"/>
      <c r="H21" s="31"/>
      <c r="I21" s="14" t="str">
        <f>D16</f>
        <v>Etats-Unis</v>
      </c>
      <c r="K21" s="36" t="s">
        <v>81</v>
      </c>
      <c r="L21"/>
      <c r="M21"/>
      <c r="P21" s="57"/>
      <c r="AE21" s="7"/>
      <c r="AF21" s="7"/>
      <c r="AG21" s="7"/>
      <c r="AH21" s="7"/>
      <c r="AI21" s="7"/>
      <c r="AJ21" s="7"/>
      <c r="AK21" s="7"/>
      <c r="AL21" s="7">
        <f t="shared" si="0"/>
        <v>0</v>
      </c>
      <c r="AM21" s="7">
        <f t="shared" si="1"/>
        <v>0</v>
      </c>
      <c r="AN21" s="7">
        <f t="shared" si="2"/>
        <v>0</v>
      </c>
      <c r="AO21" s="7">
        <f t="shared" si="3"/>
        <v>0</v>
      </c>
      <c r="AP21" s="7">
        <f t="shared" si="4"/>
        <v>0</v>
      </c>
      <c r="AQ21" s="7"/>
      <c r="AR21" s="7">
        <f t="shared" si="5"/>
        <v>0</v>
      </c>
      <c r="AS21" s="7">
        <f t="shared" si="6"/>
        <v>0</v>
      </c>
      <c r="AT21" s="7">
        <f t="shared" si="7"/>
        <v>0</v>
      </c>
      <c r="AU21" s="7">
        <f t="shared" si="8"/>
        <v>0</v>
      </c>
      <c r="AV21" s="7">
        <f t="shared" si="9"/>
        <v>0</v>
      </c>
      <c r="AW21" s="7"/>
      <c r="AX21" s="7">
        <f t="shared" si="17"/>
        <v>0</v>
      </c>
      <c r="AY21" s="7">
        <f t="shared" si="17"/>
        <v>0</v>
      </c>
      <c r="AZ21" s="7">
        <f t="shared" si="17"/>
        <v>0</v>
      </c>
      <c r="BA21" s="7">
        <f t="shared" si="17"/>
        <v>0</v>
      </c>
      <c r="BB21" s="7">
        <f t="shared" si="17"/>
        <v>0</v>
      </c>
      <c r="BC21" s="7"/>
      <c r="BD21" s="7">
        <f t="shared" si="18"/>
        <v>0</v>
      </c>
      <c r="BE21" s="7">
        <f t="shared" si="18"/>
        <v>0</v>
      </c>
      <c r="BF21" s="7">
        <f t="shared" si="18"/>
        <v>0</v>
      </c>
      <c r="BG21" s="7">
        <f t="shared" si="18"/>
        <v>0</v>
      </c>
      <c r="BH21" s="7">
        <f t="shared" si="18"/>
        <v>0</v>
      </c>
      <c r="BI21" s="7"/>
      <c r="BJ21" s="7">
        <f t="shared" si="19"/>
        <v>0</v>
      </c>
      <c r="BK21" s="7">
        <f t="shared" si="19"/>
        <v>0</v>
      </c>
      <c r="BL21" s="7">
        <f t="shared" si="19"/>
        <v>0</v>
      </c>
      <c r="BM21" s="7">
        <f t="shared" si="19"/>
        <v>0</v>
      </c>
      <c r="BN21" s="7">
        <f t="shared" si="19"/>
        <v>0</v>
      </c>
      <c r="BO21" s="7"/>
      <c r="BP21" s="7">
        <f t="shared" si="20"/>
        <v>0</v>
      </c>
      <c r="BQ21" s="7">
        <f t="shared" si="20"/>
        <v>0</v>
      </c>
      <c r="BR21" s="7">
        <f t="shared" si="20"/>
        <v>0</v>
      </c>
      <c r="BS21" s="7">
        <f t="shared" si="20"/>
        <v>0</v>
      </c>
      <c r="BT21" s="7">
        <f t="shared" si="20"/>
        <v>0</v>
      </c>
      <c r="BU21" s="7"/>
      <c r="CV21" s="7">
        <f t="shared" si="15"/>
        <v>0</v>
      </c>
      <c r="CW21" s="7">
        <f t="shared" si="15"/>
        <v>0</v>
      </c>
      <c r="CX21" s="7">
        <f t="shared" si="15"/>
        <v>0</v>
      </c>
      <c r="CY21" s="7">
        <f t="shared" si="15"/>
        <v>0</v>
      </c>
      <c r="CZ21" s="7">
        <f t="shared" si="15"/>
        <v>0</v>
      </c>
      <c r="DD21" s="7">
        <f t="shared" si="16"/>
        <v>0</v>
      </c>
      <c r="DE21" s="7">
        <f t="shared" si="16"/>
        <v>0</v>
      </c>
      <c r="DF21" s="7">
        <f t="shared" si="16"/>
        <v>0</v>
      </c>
      <c r="DG21" s="7">
        <f t="shared" si="16"/>
        <v>0</v>
      </c>
      <c r="DH21" s="7">
        <f t="shared" si="16"/>
        <v>0</v>
      </c>
    </row>
    <row r="22" spans="2:112" ht="15.75">
      <c r="B22" s="11">
        <v>39353</v>
      </c>
      <c r="C22" s="12">
        <v>0.875</v>
      </c>
      <c r="D22" s="13" t="str">
        <f>D14</f>
        <v>Angleterre</v>
      </c>
      <c r="E22" s="31"/>
      <c r="F22" s="56"/>
      <c r="G22" s="56"/>
      <c r="H22" s="31"/>
      <c r="I22" s="14" t="str">
        <f>I16</f>
        <v>Tonga</v>
      </c>
      <c r="K22" s="33"/>
      <c r="L22"/>
      <c r="M22"/>
      <c r="P22" s="57"/>
      <c r="R22" s="122" t="s">
        <v>21</v>
      </c>
      <c r="S22" s="123"/>
      <c r="T22" s="123"/>
      <c r="U22" s="120"/>
      <c r="V22" s="121" t="s">
        <v>28</v>
      </c>
      <c r="AE22" s="7"/>
      <c r="AF22" s="7"/>
      <c r="AG22" s="7"/>
      <c r="AH22" s="7"/>
      <c r="AI22" s="7"/>
      <c r="AJ22" s="7"/>
      <c r="AK22" s="7"/>
      <c r="AL22" s="7">
        <f t="shared" si="0"/>
        <v>0</v>
      </c>
      <c r="AM22" s="7">
        <f t="shared" si="1"/>
        <v>0</v>
      </c>
      <c r="AN22" s="7">
        <f t="shared" si="2"/>
        <v>0</v>
      </c>
      <c r="AO22" s="7">
        <f t="shared" si="3"/>
        <v>0</v>
      </c>
      <c r="AP22" s="7">
        <f t="shared" si="4"/>
        <v>0</v>
      </c>
      <c r="AQ22" s="7"/>
      <c r="AR22" s="7">
        <f t="shared" si="5"/>
        <v>0</v>
      </c>
      <c r="AS22" s="7">
        <f t="shared" si="6"/>
        <v>0</v>
      </c>
      <c r="AT22" s="7">
        <f t="shared" si="7"/>
        <v>0</v>
      </c>
      <c r="AU22" s="7">
        <f t="shared" si="8"/>
        <v>0</v>
      </c>
      <c r="AV22" s="7">
        <f t="shared" si="9"/>
        <v>0</v>
      </c>
      <c r="AW22" s="7"/>
      <c r="AX22" s="7">
        <f t="shared" si="17"/>
        <v>0</v>
      </c>
      <c r="AY22" s="7">
        <f t="shared" si="17"/>
        <v>0</v>
      </c>
      <c r="AZ22" s="7">
        <f t="shared" si="17"/>
        <v>0</v>
      </c>
      <c r="BA22" s="7">
        <f t="shared" si="17"/>
        <v>0</v>
      </c>
      <c r="BB22" s="7">
        <f t="shared" si="17"/>
        <v>0</v>
      </c>
      <c r="BC22" s="7"/>
      <c r="BD22" s="7">
        <f t="shared" si="18"/>
        <v>0</v>
      </c>
      <c r="BE22" s="7">
        <f t="shared" si="18"/>
        <v>0</v>
      </c>
      <c r="BF22" s="7">
        <f t="shared" si="18"/>
        <v>0</v>
      </c>
      <c r="BG22" s="7">
        <f t="shared" si="18"/>
        <v>0</v>
      </c>
      <c r="BH22" s="7">
        <f t="shared" si="18"/>
        <v>0</v>
      </c>
      <c r="BI22" s="7"/>
      <c r="BJ22" s="7">
        <f t="shared" si="19"/>
        <v>0</v>
      </c>
      <c r="BK22" s="7">
        <f t="shared" si="19"/>
        <v>0</v>
      </c>
      <c r="BL22" s="7">
        <f t="shared" si="19"/>
        <v>0</v>
      </c>
      <c r="BM22" s="7">
        <f t="shared" si="19"/>
        <v>0</v>
      </c>
      <c r="BN22" s="7">
        <f t="shared" si="19"/>
        <v>0</v>
      </c>
      <c r="BO22" s="7"/>
      <c r="BP22" s="7">
        <f t="shared" si="20"/>
        <v>0</v>
      </c>
      <c r="BQ22" s="7">
        <f t="shared" si="20"/>
        <v>0</v>
      </c>
      <c r="BR22" s="7">
        <f t="shared" si="20"/>
        <v>0</v>
      </c>
      <c r="BS22" s="7">
        <f t="shared" si="20"/>
        <v>0</v>
      </c>
      <c r="BT22" s="7">
        <f t="shared" si="20"/>
        <v>0</v>
      </c>
      <c r="BU22" s="7"/>
      <c r="CV22" s="7">
        <f t="shared" si="15"/>
        <v>0</v>
      </c>
      <c r="CW22" s="7">
        <f t="shared" si="15"/>
        <v>0</v>
      </c>
      <c r="CX22" s="7">
        <f t="shared" si="15"/>
        <v>0</v>
      </c>
      <c r="CY22" s="7">
        <f t="shared" si="15"/>
        <v>0</v>
      </c>
      <c r="CZ22" s="7">
        <f t="shared" si="15"/>
        <v>0</v>
      </c>
      <c r="DD22" s="7">
        <f t="shared" si="16"/>
        <v>0</v>
      </c>
      <c r="DE22" s="7">
        <f t="shared" si="16"/>
        <v>0</v>
      </c>
      <c r="DF22" s="7">
        <f t="shared" si="16"/>
        <v>0</v>
      </c>
      <c r="DG22" s="7">
        <f t="shared" si="16"/>
        <v>0</v>
      </c>
      <c r="DH22" s="7">
        <f t="shared" si="16"/>
        <v>0</v>
      </c>
    </row>
    <row r="23" spans="2:112" ht="12.75">
      <c r="B23" s="16">
        <v>39355</v>
      </c>
      <c r="C23" s="17">
        <v>0.875</v>
      </c>
      <c r="D23" s="15" t="str">
        <f>D15</f>
        <v>Afrique du Sud</v>
      </c>
      <c r="E23" s="31"/>
      <c r="F23" s="56"/>
      <c r="G23" s="56"/>
      <c r="H23" s="31"/>
      <c r="I23" s="18" t="str">
        <f>I14</f>
        <v>Etats-Unis</v>
      </c>
      <c r="K23"/>
      <c r="L23"/>
      <c r="M23"/>
      <c r="P23" s="57"/>
      <c r="R23" s="144">
        <v>39368</v>
      </c>
      <c r="S23" s="133">
        <v>0.875</v>
      </c>
      <c r="T23" s="38" t="str">
        <f>IF(100*U13+V13&gt;100*U14+V14,T13,IF(100*U13+V13&lt;100*U14+V14,T14,"Vainqueur Quart 1"))</f>
        <v>Vainqueur Quart 1</v>
      </c>
      <c r="U23" s="1"/>
      <c r="V23" s="39"/>
      <c r="AE23" s="7"/>
      <c r="AF23" s="7"/>
      <c r="AG23" s="7"/>
      <c r="AH23" s="7"/>
      <c r="AI23" s="7"/>
      <c r="AJ23" s="7"/>
      <c r="AK23" s="7"/>
      <c r="AL23" s="7">
        <f t="shared" si="0"/>
        <v>0</v>
      </c>
      <c r="AM23" s="7">
        <f t="shared" si="1"/>
        <v>0</v>
      </c>
      <c r="AN23" s="7">
        <f t="shared" si="2"/>
        <v>0</v>
      </c>
      <c r="AO23" s="7">
        <f t="shared" si="3"/>
        <v>0</v>
      </c>
      <c r="AP23" s="7">
        <f t="shared" si="4"/>
        <v>0</v>
      </c>
      <c r="AQ23" s="7"/>
      <c r="AR23" s="7">
        <f t="shared" si="5"/>
        <v>0</v>
      </c>
      <c r="AS23" s="7">
        <f t="shared" si="6"/>
        <v>0</v>
      </c>
      <c r="AT23" s="7">
        <f t="shared" si="7"/>
        <v>0</v>
      </c>
      <c r="AU23" s="7">
        <f t="shared" si="8"/>
        <v>0</v>
      </c>
      <c r="AV23" s="7">
        <f t="shared" si="9"/>
        <v>0</v>
      </c>
      <c r="AW23" s="7"/>
      <c r="AX23" s="7">
        <f t="shared" si="17"/>
        <v>0</v>
      </c>
      <c r="AY23" s="7">
        <f t="shared" si="17"/>
        <v>0</v>
      </c>
      <c r="AZ23" s="7">
        <f t="shared" si="17"/>
        <v>0</v>
      </c>
      <c r="BA23" s="7">
        <f t="shared" si="17"/>
        <v>0</v>
      </c>
      <c r="BB23" s="7">
        <f t="shared" si="17"/>
        <v>0</v>
      </c>
      <c r="BC23" s="7"/>
      <c r="BD23" s="7">
        <f t="shared" si="18"/>
        <v>0</v>
      </c>
      <c r="BE23" s="7">
        <f t="shared" si="18"/>
        <v>0</v>
      </c>
      <c r="BF23" s="7">
        <f t="shared" si="18"/>
        <v>0</v>
      </c>
      <c r="BG23" s="7">
        <f t="shared" si="18"/>
        <v>0</v>
      </c>
      <c r="BH23" s="7">
        <f t="shared" si="18"/>
        <v>0</v>
      </c>
      <c r="BI23" s="7"/>
      <c r="BJ23" s="7">
        <f t="shared" si="19"/>
        <v>0</v>
      </c>
      <c r="BK23" s="7">
        <f t="shared" si="19"/>
        <v>0</v>
      </c>
      <c r="BL23" s="7">
        <f t="shared" si="19"/>
        <v>0</v>
      </c>
      <c r="BM23" s="7">
        <f t="shared" si="19"/>
        <v>0</v>
      </c>
      <c r="BN23" s="7">
        <f t="shared" si="19"/>
        <v>0</v>
      </c>
      <c r="BO23" s="7"/>
      <c r="BP23" s="7">
        <f t="shared" si="20"/>
        <v>0</v>
      </c>
      <c r="BQ23" s="7">
        <f t="shared" si="20"/>
        <v>0</v>
      </c>
      <c r="BR23" s="7">
        <f t="shared" si="20"/>
        <v>0</v>
      </c>
      <c r="BS23" s="7">
        <f t="shared" si="20"/>
        <v>0</v>
      </c>
      <c r="BT23" s="7">
        <f t="shared" si="20"/>
        <v>0</v>
      </c>
      <c r="BU23" s="7"/>
      <c r="CV23" s="7">
        <f t="shared" si="15"/>
        <v>0</v>
      </c>
      <c r="CW23" s="7">
        <f t="shared" si="15"/>
        <v>0</v>
      </c>
      <c r="CX23" s="7">
        <f t="shared" si="15"/>
        <v>0</v>
      </c>
      <c r="CY23" s="7">
        <f t="shared" si="15"/>
        <v>0</v>
      </c>
      <c r="CZ23" s="7">
        <f t="shared" si="15"/>
        <v>0</v>
      </c>
      <c r="DD23" s="7">
        <f t="shared" si="16"/>
        <v>0</v>
      </c>
      <c r="DE23" s="7">
        <f t="shared" si="16"/>
        <v>0</v>
      </c>
      <c r="DF23" s="7">
        <f t="shared" si="16"/>
        <v>0</v>
      </c>
      <c r="DG23" s="7">
        <f t="shared" si="16"/>
        <v>0</v>
      </c>
      <c r="DH23" s="7">
        <f t="shared" si="16"/>
        <v>0</v>
      </c>
    </row>
    <row r="24" spans="2:112" ht="12.75">
      <c r="K24"/>
      <c r="L24"/>
      <c r="M24"/>
      <c r="P24" s="57"/>
      <c r="R24" s="145"/>
      <c r="S24" s="134"/>
      <c r="T24" s="38" t="str">
        <f>IF(100*U15+V15&gt;100*U16+V16,T15,IF(100*U15+V15&lt;100*U16+V16,T16,"Vainqueur Quart 2"))</f>
        <v>Vainqueur Quart 2</v>
      </c>
      <c r="U24" s="2"/>
      <c r="V24" s="39"/>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row>
    <row r="25" spans="2:112" ht="12.75">
      <c r="B25" s="95" t="s">
        <v>53</v>
      </c>
      <c r="C25" s="96"/>
      <c r="D25" s="97"/>
      <c r="E25" s="98"/>
      <c r="F25" s="98"/>
      <c r="G25" s="98"/>
      <c r="H25" s="98"/>
      <c r="I25" s="99"/>
      <c r="K25" s="108"/>
      <c r="L25" s="108" t="s">
        <v>15</v>
      </c>
      <c r="M25" s="109"/>
      <c r="N25" s="109"/>
      <c r="O25" s="110"/>
      <c r="R25" s="144">
        <v>39369</v>
      </c>
      <c r="S25" s="133">
        <v>0.875</v>
      </c>
      <c r="T25" s="38" t="str">
        <f>IF(100*U17+V17&gt;100*U18+V18,T17,IF(100*U17+V17&lt;100*U18+V18,T18,"Vainqueur Quart 3"))</f>
        <v>Vainqueur Quart 3</v>
      </c>
      <c r="U25" s="1"/>
      <c r="V25" s="39"/>
      <c r="AE25" s="7"/>
      <c r="AF25" s="7"/>
      <c r="AG25" s="7"/>
      <c r="AH25" s="7"/>
      <c r="AI25" s="7"/>
      <c r="AJ25" s="7"/>
      <c r="AK25" s="7"/>
      <c r="AL25" s="7" t="str">
        <f>D27</f>
        <v>Australie</v>
      </c>
      <c r="AM25" s="7" t="str">
        <f>I27</f>
        <v>Japon</v>
      </c>
      <c r="AN25" s="7" t="str">
        <f>D28</f>
        <v>Pays de Galles</v>
      </c>
      <c r="AO25" s="7" t="str">
        <f>I28</f>
        <v>Canada</v>
      </c>
      <c r="AP25" s="7" t="str">
        <f>I29</f>
        <v>Fidji</v>
      </c>
      <c r="AQ25" s="7"/>
      <c r="AR25" s="7" t="str">
        <f>AL25</f>
        <v>Australie</v>
      </c>
      <c r="AS25" s="7" t="str">
        <f>AM25</f>
        <v>Japon</v>
      </c>
      <c r="AT25" s="7" t="str">
        <f>AN25</f>
        <v>Pays de Galles</v>
      </c>
      <c r="AU25" s="7" t="str">
        <f>AO25</f>
        <v>Canada</v>
      </c>
      <c r="AV25" s="7" t="str">
        <f>AP25</f>
        <v>Fidji</v>
      </c>
      <c r="AW25" s="7"/>
      <c r="AX25" s="7" t="str">
        <f>AR25</f>
        <v>Australie</v>
      </c>
      <c r="AY25" s="7" t="str">
        <f>AS25</f>
        <v>Japon</v>
      </c>
      <c r="AZ25" s="7" t="str">
        <f>AT25</f>
        <v>Pays de Galles</v>
      </c>
      <c r="BA25" s="7" t="str">
        <f>AU25</f>
        <v>Canada</v>
      </c>
      <c r="BB25" s="7" t="str">
        <f>AV25</f>
        <v>Fidji</v>
      </c>
      <c r="BC25" s="7"/>
      <c r="BD25" s="7" t="str">
        <f>AX25</f>
        <v>Australie</v>
      </c>
      <c r="BE25" s="7" t="str">
        <f>AY25</f>
        <v>Japon</v>
      </c>
      <c r="BF25" s="7" t="str">
        <f>AZ25</f>
        <v>Pays de Galles</v>
      </c>
      <c r="BG25" s="7" t="str">
        <f>BA25</f>
        <v>Canada</v>
      </c>
      <c r="BH25" s="7" t="str">
        <f>BB25</f>
        <v>Fidji</v>
      </c>
      <c r="BI25" s="7"/>
      <c r="BJ25" s="7" t="str">
        <f>BD25</f>
        <v>Australie</v>
      </c>
      <c r="BK25" s="7" t="str">
        <f>BE25</f>
        <v>Japon</v>
      </c>
      <c r="BL25" s="7" t="str">
        <f>BF25</f>
        <v>Pays de Galles</v>
      </c>
      <c r="BM25" s="7" t="str">
        <f>BG25</f>
        <v>Canada</v>
      </c>
      <c r="BN25" s="7" t="str">
        <f>BH25</f>
        <v>Fidji</v>
      </c>
      <c r="BO25" s="7"/>
      <c r="BP25" s="7" t="str">
        <f>BJ25</f>
        <v>Australie</v>
      </c>
      <c r="BQ25" s="7" t="str">
        <f>BK25</f>
        <v>Japon</v>
      </c>
      <c r="BR25" s="7" t="str">
        <f>BL25</f>
        <v>Pays de Galles</v>
      </c>
      <c r="BS25" s="7" t="str">
        <f>BM25</f>
        <v>Canada</v>
      </c>
      <c r="BT25" s="7" t="str">
        <f>BN25</f>
        <v>Fidji</v>
      </c>
      <c r="BU25" s="7"/>
      <c r="BX25" s="7" t="str">
        <f>BP25</f>
        <v>Australie</v>
      </c>
      <c r="BY25" s="7" t="str">
        <f>BQ25</f>
        <v>Japon</v>
      </c>
      <c r="BZ25" s="7" t="str">
        <f>BR25</f>
        <v>Pays de Galles</v>
      </c>
      <c r="CA25" s="7" t="str">
        <f>BS25</f>
        <v>Canada</v>
      </c>
      <c r="CB25" s="7" t="str">
        <f>BT25</f>
        <v>Fidji</v>
      </c>
      <c r="CF25" s="7" t="str">
        <f>BX25</f>
        <v>Australie</v>
      </c>
      <c r="CG25" s="7" t="str">
        <f>BY25</f>
        <v>Japon</v>
      </c>
      <c r="CH25" s="7" t="str">
        <f>BZ25</f>
        <v>Pays de Galles</v>
      </c>
      <c r="CI25" s="7" t="str">
        <f>CA25</f>
        <v>Canada</v>
      </c>
      <c r="CJ25" s="7" t="str">
        <f>CB25</f>
        <v>Fidji</v>
      </c>
      <c r="CN25" s="7" t="str">
        <f>CF25</f>
        <v>Australie</v>
      </c>
      <c r="CO25" s="7" t="str">
        <f>CG25</f>
        <v>Japon</v>
      </c>
      <c r="CP25" s="7" t="str">
        <f>CH25</f>
        <v>Pays de Galles</v>
      </c>
      <c r="CQ25" s="7" t="str">
        <f>CI25</f>
        <v>Canada</v>
      </c>
      <c r="CR25" s="7" t="str">
        <f>CJ25</f>
        <v>Fidji</v>
      </c>
      <c r="CV25" s="7" t="str">
        <f>CN25</f>
        <v>Australie</v>
      </c>
      <c r="CW25" s="7" t="str">
        <f>CO25</f>
        <v>Japon</v>
      </c>
      <c r="CX25" s="7" t="str">
        <f>CP25</f>
        <v>Pays de Galles</v>
      </c>
      <c r="CY25" s="7" t="str">
        <f>CQ25</f>
        <v>Canada</v>
      </c>
      <c r="CZ25" s="7" t="str">
        <f>CR25</f>
        <v>Fidji</v>
      </c>
      <c r="DD25" s="7" t="str">
        <f>CV25</f>
        <v>Australie</v>
      </c>
      <c r="DE25" s="7" t="str">
        <f>CW25</f>
        <v>Japon</v>
      </c>
      <c r="DF25" s="7" t="str">
        <f>CX25</f>
        <v>Pays de Galles</v>
      </c>
      <c r="DG25" s="7" t="str">
        <f>CY25</f>
        <v>Canada</v>
      </c>
      <c r="DH25" s="7" t="str">
        <f>CZ25</f>
        <v>Fidji</v>
      </c>
    </row>
    <row r="26" spans="2:112" ht="12.75">
      <c r="B26" s="100"/>
      <c r="C26" s="101"/>
      <c r="D26" s="102"/>
      <c r="E26" s="93" t="s">
        <v>8</v>
      </c>
      <c r="F26" s="135" t="s">
        <v>34</v>
      </c>
      <c r="G26" s="135"/>
      <c r="H26" s="93" t="s">
        <v>8</v>
      </c>
      <c r="I26" s="103"/>
      <c r="K26" s="108" t="s">
        <v>49</v>
      </c>
      <c r="L26" s="115" t="s">
        <v>18</v>
      </c>
      <c r="M26" s="116" t="s">
        <v>47</v>
      </c>
      <c r="N26" s="116" t="s">
        <v>48</v>
      </c>
      <c r="O26" s="117" t="s">
        <v>50</v>
      </c>
      <c r="R26" s="145"/>
      <c r="S26" s="134"/>
      <c r="T26" s="38" t="str">
        <f>IF(100*U19+V19&gt;100*U20+V20,T19,IF(100*U19+V19&lt;100*U20+V20,T20,"Vainqueur Quart 4"))</f>
        <v>Vainqueur Quart 4</v>
      </c>
      <c r="U26" s="2"/>
      <c r="V26" s="39"/>
      <c r="AE26" s="7"/>
      <c r="AF26" s="7"/>
      <c r="AG26" s="7"/>
      <c r="AH26" s="7"/>
      <c r="AI26" s="7"/>
      <c r="AJ26" s="7"/>
      <c r="AK26" s="7" t="s">
        <v>38</v>
      </c>
      <c r="AL26" s="7"/>
      <c r="AM26" s="7"/>
      <c r="AN26" s="7"/>
      <c r="AO26" s="7"/>
      <c r="AP26" s="7"/>
      <c r="AQ26" s="7" t="s">
        <v>39</v>
      </c>
      <c r="AR26" s="7"/>
      <c r="AS26" s="7"/>
      <c r="AT26" s="7"/>
      <c r="AU26" s="7"/>
      <c r="AV26" s="7"/>
      <c r="AW26" s="7" t="s">
        <v>40</v>
      </c>
      <c r="AX26" s="7"/>
      <c r="AY26" s="7"/>
      <c r="AZ26" s="7"/>
      <c r="BA26" s="7"/>
      <c r="BB26" s="7"/>
      <c r="BC26" s="7" t="s">
        <v>41</v>
      </c>
      <c r="BD26" s="7"/>
      <c r="BE26" s="7"/>
      <c r="BF26" s="7"/>
      <c r="BG26" s="7"/>
      <c r="BH26" s="7"/>
      <c r="BI26" s="7" t="s">
        <v>42</v>
      </c>
      <c r="BJ26" s="7"/>
      <c r="BK26" s="7"/>
      <c r="BL26" s="7"/>
      <c r="BM26" s="7"/>
      <c r="BN26" s="7"/>
      <c r="BO26" s="7" t="s">
        <v>43</v>
      </c>
      <c r="BP26" s="7"/>
      <c r="BQ26" s="7"/>
      <c r="BR26" s="7"/>
      <c r="BS26" s="7"/>
      <c r="BT26" s="7"/>
      <c r="BU26" s="7"/>
      <c r="BX26" s="7">
        <f>SUM(AL27:AL36)+SUM(AR27:AR36)</f>
        <v>0</v>
      </c>
      <c r="BY26" s="7">
        <f>SUM(AM27:AM36)+SUM(AS27:AS36)</f>
        <v>0</v>
      </c>
      <c r="BZ26" s="7">
        <f>SUM(AN27:AN36)+SUM(AT27:AT36)</f>
        <v>0</v>
      </c>
      <c r="CA26" s="7">
        <f>SUM(AO27:AO36)+SUM(AU27:AU36)</f>
        <v>0</v>
      </c>
      <c r="CB26" s="7">
        <f>SUM(AP27:AP36)+SUM(AV27:AV36)</f>
        <v>0</v>
      </c>
      <c r="CM26" s="7" t="s">
        <v>7</v>
      </c>
      <c r="CU26" s="7" t="s">
        <v>12</v>
      </c>
      <c r="DC26" s="7" t="s">
        <v>13</v>
      </c>
    </row>
    <row r="27" spans="2:112" ht="15">
      <c r="B27" s="11">
        <v>39333</v>
      </c>
      <c r="C27" s="12">
        <v>0.65625</v>
      </c>
      <c r="D27" s="13" t="s">
        <v>56</v>
      </c>
      <c r="E27" s="34"/>
      <c r="F27" s="56"/>
      <c r="G27" s="56"/>
      <c r="H27" s="34"/>
      <c r="I27" s="14" t="s">
        <v>57</v>
      </c>
      <c r="K27" s="129" t="s">
        <v>56</v>
      </c>
      <c r="L27" s="65">
        <v>0</v>
      </c>
      <c r="M27" s="63">
        <v>0</v>
      </c>
      <c r="N27" s="63">
        <v>0</v>
      </c>
      <c r="O27" s="61">
        <v>0</v>
      </c>
      <c r="R27" s="41"/>
      <c r="S27" s="41"/>
      <c r="T27" s="41"/>
      <c r="U27" s="40"/>
      <c r="V27" s="40"/>
      <c r="AE27" s="7"/>
      <c r="AF27" s="7"/>
      <c r="AG27" s="7"/>
      <c r="AH27" s="7"/>
      <c r="AI27" s="7"/>
      <c r="AJ27" s="7"/>
      <c r="AK27" s="7"/>
      <c r="AL27" s="7">
        <f t="shared" ref="AL27:AL36" si="21">IF(OR($F27="-",TRIM($F27)=""),0,IF(AND($D27=AL$25,$F27&gt;$G27),$AM$1,IF(AND($D27=AL$25,$F27=$G27),$AM$2,$AM$3)))+IF(LEN(TRIM($E27))=0,0,IF($D27=AL$25,$AM$4,0))+CV27</f>
        <v>0</v>
      </c>
      <c r="AM27" s="7">
        <f t="shared" ref="AM27:AM36" si="22">IF(OR($F27="-",TRIM($F27)=""),0,IF(AND($D27=AM$25,$F27&gt;$G27),$AM$1,IF(AND($D27=AM$25,$F27=$G27),$AM$2,$AM$3)))+IF(LEN(TRIM($E27))=0,0,IF($D27=AM$25,$AM$4,0))+CW27</f>
        <v>0</v>
      </c>
      <c r="AN27" s="7">
        <f t="shared" ref="AN27:AN36" si="23">IF(OR($F27="-",TRIM($F27)=""),0,IF(AND($D27=AN$25,$F27&gt;$G27),$AM$1,IF(AND($D27=AN$25,$F27=$G27),$AM$2,$AM$3)))+IF(LEN(TRIM($E27))=0,0,IF($D27=AN$25,$AM$4,0))+CX27</f>
        <v>0</v>
      </c>
      <c r="AO27" s="7">
        <f t="shared" ref="AO27:AO36" si="24">IF(OR($F27="-",TRIM($F27)=""),0,IF(AND($D27=AO$25,$F27&gt;$G27),$AM$1,IF(AND($D27=AO$25,$F27=$G27),$AM$2,$AM$3)))+IF(LEN(TRIM($E27))=0,0,IF($D27=AO$25,$AM$4,0))+CY27</f>
        <v>0</v>
      </c>
      <c r="AP27" s="7">
        <f t="shared" ref="AP27:AP36" si="25">IF(OR($F27="-",TRIM($F27)=""),0,IF(AND($D27=AP$25,$F27&gt;$G27),$AM$1,IF(AND($D27=AP$25,$F27=$G27),$AM$2,$AM$3)))+IF(LEN(TRIM($E27))=0,0,IF($D27=AP$25,$AM$4,0))+CZ27</f>
        <v>0</v>
      </c>
      <c r="AQ27" s="7"/>
      <c r="AR27" s="7">
        <f t="shared" ref="AR27:AR36" si="26">IF(OR($F27="-",TRIM($F27)=""),0,IF(AND($I27=AR$25,$G27&gt;$F27),$AM$1,IF(AND($I27=AR$25,$F27=$G27),$AM$2,$AM$3)))+IF(LEN(TRIM($H27))=0,0,IF($I27=AR$25,$AM$4,0))+DD27</f>
        <v>0</v>
      </c>
      <c r="AS27" s="7">
        <f t="shared" ref="AS27:AS36" si="27">IF(OR($F27="-",TRIM($F27)=""),0,IF(AND($I27=AS$25,$G27&gt;$F27),$AM$1,IF(AND($I27=AS$25,$F27=$G27),$AM$2,$AM$3)))+IF(LEN(TRIM($H27))=0,0,IF($I27=AS$25,$AM$4,0))+DE27</f>
        <v>0</v>
      </c>
      <c r="AT27" s="7">
        <f t="shared" ref="AT27:AT36" si="28">IF(OR($F27="-",TRIM($F27)=""),0,IF(AND($I27=AT$25,$G27&gt;$F27),$AM$1,IF(AND($I27=AT$25,$F27=$G27),$AM$2,$AM$3)))+IF(LEN(TRIM($H27))=0,0,IF($I27=AT$25,$AM$4,0))+DF27</f>
        <v>0</v>
      </c>
      <c r="AU27" s="7">
        <f t="shared" ref="AU27:AU36" si="29">IF(OR($F27="-",TRIM($F27)=""),0,IF(AND($I27=AU$25,$G27&gt;$F27),$AM$1,IF(AND($I27=AU$25,$F27=$G27),$AM$2,$AM$3)))+IF(LEN(TRIM($H27))=0,0,IF($I27=AU$25,$AM$4,0))+DG27</f>
        <v>0</v>
      </c>
      <c r="AV27" s="7">
        <f t="shared" ref="AV27:AV36" si="30">IF(OR($F27="-",TRIM($F27)=""),0,IF(AND($I27=AV$25,$G27&gt;$F27),$AM$1,IF(AND($I27=AV$25,$F27=$G27),$AM$2,$AM$3)))+IF(LEN(TRIM($H27))=0,0,IF($I27=AV$25,$AM$4,0))+DH27</f>
        <v>0</v>
      </c>
      <c r="AW27" s="7"/>
      <c r="AX27" s="7">
        <f t="shared" ref="AX27:BB36" si="31">IF($D27=AX$25,$F27,0)</f>
        <v>0</v>
      </c>
      <c r="AY27" s="7">
        <f t="shared" si="31"/>
        <v>0</v>
      </c>
      <c r="AZ27" s="7">
        <f t="shared" si="31"/>
        <v>0</v>
      </c>
      <c r="BA27" s="7">
        <f t="shared" si="31"/>
        <v>0</v>
      </c>
      <c r="BB27" s="7">
        <f t="shared" si="31"/>
        <v>0</v>
      </c>
      <c r="BC27" s="7"/>
      <c r="BD27" s="7">
        <f t="shared" ref="BD27:BH36" si="32">IF($I27=BD$25,$G27,0)</f>
        <v>0</v>
      </c>
      <c r="BE27" s="7">
        <f t="shared" si="32"/>
        <v>0</v>
      </c>
      <c r="BF27" s="7">
        <f t="shared" si="32"/>
        <v>0</v>
      </c>
      <c r="BG27" s="7">
        <f t="shared" si="32"/>
        <v>0</v>
      </c>
      <c r="BH27" s="7">
        <f t="shared" si="32"/>
        <v>0</v>
      </c>
      <c r="BI27" s="7"/>
      <c r="BJ27" s="7">
        <f t="shared" ref="BJ27:BN36" si="33">IF($D27=BJ$25,$G27,0)</f>
        <v>0</v>
      </c>
      <c r="BK27" s="7">
        <f t="shared" si="33"/>
        <v>0</v>
      </c>
      <c r="BL27" s="7">
        <f t="shared" si="33"/>
        <v>0</v>
      </c>
      <c r="BM27" s="7">
        <f t="shared" si="33"/>
        <v>0</v>
      </c>
      <c r="BN27" s="7">
        <f t="shared" si="33"/>
        <v>0</v>
      </c>
      <c r="BO27" s="7"/>
      <c r="BP27" s="7">
        <f t="shared" ref="BP27:BT36" si="34">IF($I27=BP$25,$F27,0)</f>
        <v>0</v>
      </c>
      <c r="BQ27" s="7">
        <f t="shared" si="34"/>
        <v>0</v>
      </c>
      <c r="BR27" s="7">
        <f t="shared" si="34"/>
        <v>0</v>
      </c>
      <c r="BS27" s="7">
        <f t="shared" si="34"/>
        <v>0</v>
      </c>
      <c r="BT27" s="7">
        <f t="shared" si="34"/>
        <v>0</v>
      </c>
      <c r="BU27" s="7"/>
      <c r="BV27" s="7" t="str">
        <f>BX25</f>
        <v>Australie</v>
      </c>
      <c r="BW27" s="7">
        <f>BX26</f>
        <v>0</v>
      </c>
      <c r="BX27" s="7">
        <v>0</v>
      </c>
      <c r="BY27" s="7">
        <f>IF($BW27=BY$26,1,0)</f>
        <v>1</v>
      </c>
      <c r="BZ27" s="7">
        <f>IF($BW27=BZ$26,1,0)</f>
        <v>1</v>
      </c>
      <c r="CA27" s="7">
        <f>IF($BW27=CA$26,1,0)</f>
        <v>1</v>
      </c>
      <c r="CB27" s="7">
        <f>IF($BW27=CB$26,1,0)</f>
        <v>1</v>
      </c>
      <c r="CD27" s="7" t="str">
        <f>CF25</f>
        <v>Australie</v>
      </c>
      <c r="CF27" s="7">
        <v>0</v>
      </c>
      <c r="CG27" s="7">
        <f>IF(F27&gt;G27,1,0)</f>
        <v>0</v>
      </c>
      <c r="CH27" s="7">
        <f>IF(F30&gt;G30,1,0)</f>
        <v>0</v>
      </c>
      <c r="CI27" s="7">
        <f>IF(F35&gt;G35,1,0)</f>
        <v>0</v>
      </c>
      <c r="CJ27" s="7">
        <f>IF(F33&gt;G33,1,0)</f>
        <v>0</v>
      </c>
      <c r="CL27" s="7" t="str">
        <f>CN25</f>
        <v>Australie</v>
      </c>
      <c r="CM27" s="7">
        <f>SUM(CN27:CR27)</f>
        <v>0</v>
      </c>
      <c r="CN27" s="7">
        <f t="shared" ref="CN27:CR31" si="35">BX27*CF27</f>
        <v>0</v>
      </c>
      <c r="CO27" s="7">
        <f t="shared" si="35"/>
        <v>0</v>
      </c>
      <c r="CP27" s="7">
        <f t="shared" si="35"/>
        <v>0</v>
      </c>
      <c r="CQ27" s="7">
        <f t="shared" si="35"/>
        <v>0</v>
      </c>
      <c r="CR27" s="7">
        <f t="shared" si="35"/>
        <v>0</v>
      </c>
      <c r="CV27" s="7">
        <f t="shared" ref="CV27:CZ36" si="36">IF(OR($F27="-",TRIM($F27)=""),0,IF(AND($D27=CV$25,$F27&lt;$G27,$G27-$F27&lt;8),$AM$5,0))</f>
        <v>0</v>
      </c>
      <c r="CW27" s="7">
        <f t="shared" si="36"/>
        <v>0</v>
      </c>
      <c r="CX27" s="7">
        <f t="shared" si="36"/>
        <v>0</v>
      </c>
      <c r="CY27" s="7">
        <f t="shared" si="36"/>
        <v>0</v>
      </c>
      <c r="CZ27" s="7">
        <f t="shared" si="36"/>
        <v>0</v>
      </c>
      <c r="DD27" s="7">
        <f t="shared" ref="DD27:DH36" si="37">IF(OR($G27="-",TRIM($G27)=""),0,IF(AND($I27=DD$25,$G27&lt;$F27,$F27-$G27&lt;8),$AM$5,0))</f>
        <v>0</v>
      </c>
      <c r="DE27" s="7">
        <f t="shared" si="37"/>
        <v>0</v>
      </c>
      <c r="DF27" s="7">
        <f t="shared" si="37"/>
        <v>0</v>
      </c>
      <c r="DG27" s="7">
        <f t="shared" si="37"/>
        <v>0</v>
      </c>
      <c r="DH27" s="7">
        <f t="shared" si="37"/>
        <v>0</v>
      </c>
    </row>
    <row r="28" spans="2:112" ht="15.75">
      <c r="B28" s="11">
        <v>39334</v>
      </c>
      <c r="C28" s="12">
        <v>0.58333333333333337</v>
      </c>
      <c r="D28" s="13" t="s">
        <v>60</v>
      </c>
      <c r="E28" s="31"/>
      <c r="F28" s="56"/>
      <c r="G28" s="56"/>
      <c r="H28" s="31"/>
      <c r="I28" s="14" t="s">
        <v>58</v>
      </c>
      <c r="K28" s="130" t="s">
        <v>59</v>
      </c>
      <c r="L28" s="66">
        <v>0</v>
      </c>
      <c r="M28" s="64">
        <v>0</v>
      </c>
      <c r="N28" s="64">
        <v>0</v>
      </c>
      <c r="O28" s="62">
        <v>0</v>
      </c>
      <c r="R28" s="122" t="s">
        <v>20</v>
      </c>
      <c r="S28" s="124"/>
      <c r="T28" s="124"/>
      <c r="U28" s="125"/>
      <c r="V28" s="126" t="s">
        <v>28</v>
      </c>
      <c r="X28" s="122" t="s">
        <v>27</v>
      </c>
      <c r="Y28" s="127"/>
      <c r="Z28" s="127"/>
      <c r="AA28" s="128"/>
      <c r="AB28" s="126" t="s">
        <v>28</v>
      </c>
      <c r="AE28" s="7"/>
      <c r="AF28" s="7"/>
      <c r="AG28" s="7"/>
      <c r="AH28" s="7"/>
      <c r="AI28" s="7"/>
      <c r="AJ28" s="7"/>
      <c r="AK28" s="7"/>
      <c r="AL28" s="7">
        <f t="shared" si="21"/>
        <v>0</v>
      </c>
      <c r="AM28" s="7">
        <f t="shared" si="22"/>
        <v>0</v>
      </c>
      <c r="AN28" s="7">
        <f t="shared" si="23"/>
        <v>0</v>
      </c>
      <c r="AO28" s="7">
        <f t="shared" si="24"/>
        <v>0</v>
      </c>
      <c r="AP28" s="7">
        <f t="shared" si="25"/>
        <v>0</v>
      </c>
      <c r="AQ28" s="7"/>
      <c r="AR28" s="7">
        <f t="shared" si="26"/>
        <v>0</v>
      </c>
      <c r="AS28" s="7">
        <f t="shared" si="27"/>
        <v>0</v>
      </c>
      <c r="AT28" s="7">
        <f t="shared" si="28"/>
        <v>0</v>
      </c>
      <c r="AU28" s="7">
        <f t="shared" si="29"/>
        <v>0</v>
      </c>
      <c r="AV28" s="7">
        <f t="shared" si="30"/>
        <v>0</v>
      </c>
      <c r="AW28" s="7"/>
      <c r="AX28" s="7">
        <f t="shared" si="31"/>
        <v>0</v>
      </c>
      <c r="AY28" s="7">
        <f t="shared" si="31"/>
        <v>0</v>
      </c>
      <c r="AZ28" s="7">
        <f t="shared" si="31"/>
        <v>0</v>
      </c>
      <c r="BA28" s="7">
        <f t="shared" si="31"/>
        <v>0</v>
      </c>
      <c r="BB28" s="7">
        <f t="shared" si="31"/>
        <v>0</v>
      </c>
      <c r="BC28" s="7"/>
      <c r="BD28" s="7">
        <f t="shared" si="32"/>
        <v>0</v>
      </c>
      <c r="BE28" s="7">
        <f t="shared" si="32"/>
        <v>0</v>
      </c>
      <c r="BF28" s="7">
        <f t="shared" si="32"/>
        <v>0</v>
      </c>
      <c r="BG28" s="7">
        <f t="shared" si="32"/>
        <v>0</v>
      </c>
      <c r="BH28" s="7">
        <f t="shared" si="32"/>
        <v>0</v>
      </c>
      <c r="BI28" s="7"/>
      <c r="BJ28" s="7">
        <f t="shared" si="33"/>
        <v>0</v>
      </c>
      <c r="BK28" s="7">
        <f t="shared" si="33"/>
        <v>0</v>
      </c>
      <c r="BL28" s="7">
        <f t="shared" si="33"/>
        <v>0</v>
      </c>
      <c r="BM28" s="7">
        <f t="shared" si="33"/>
        <v>0</v>
      </c>
      <c r="BN28" s="7">
        <f t="shared" si="33"/>
        <v>0</v>
      </c>
      <c r="BO28" s="7"/>
      <c r="BP28" s="7">
        <f t="shared" si="34"/>
        <v>0</v>
      </c>
      <c r="BQ28" s="7">
        <f t="shared" si="34"/>
        <v>0</v>
      </c>
      <c r="BR28" s="7">
        <f t="shared" si="34"/>
        <v>0</v>
      </c>
      <c r="BS28" s="7">
        <f t="shared" si="34"/>
        <v>0</v>
      </c>
      <c r="BT28" s="7">
        <f t="shared" si="34"/>
        <v>0</v>
      </c>
      <c r="BU28" s="7"/>
      <c r="BV28" s="7" t="str">
        <f>BY25</f>
        <v>Japon</v>
      </c>
      <c r="BW28" s="7">
        <f>BY26</f>
        <v>0</v>
      </c>
      <c r="BX28" s="7">
        <f>IF($BW28=BX$26,1,0)</f>
        <v>1</v>
      </c>
      <c r="BY28" s="7">
        <v>0</v>
      </c>
      <c r="BZ28" s="7">
        <f>IF($BW28=BZ$26,1,0)</f>
        <v>1</v>
      </c>
      <c r="CA28" s="7">
        <f>IF($BW28=CA$26,1,0)</f>
        <v>1</v>
      </c>
      <c r="CB28" s="7">
        <f>IF($BW28=CB$26,1,0)</f>
        <v>1</v>
      </c>
      <c r="CD28" s="7" t="str">
        <f>CG25</f>
        <v>Japon</v>
      </c>
      <c r="CF28" s="7">
        <f>IF(F27&lt;G27,1,0)</f>
        <v>0</v>
      </c>
      <c r="CG28" s="7">
        <v>0</v>
      </c>
      <c r="CH28" s="7">
        <f>IF(G32&gt;F32,1,0)</f>
        <v>0</v>
      </c>
      <c r="CI28" s="7">
        <f>IF(G34&gt;F34,1,0)</f>
        <v>0</v>
      </c>
      <c r="CJ28" s="7">
        <f>IF(F29&gt;G29,1,0)</f>
        <v>0</v>
      </c>
      <c r="CL28" s="7" t="str">
        <f>CO25</f>
        <v>Japon</v>
      </c>
      <c r="CM28" s="7">
        <f>SUM(CN28:CR28)</f>
        <v>0</v>
      </c>
      <c r="CN28" s="7">
        <f t="shared" si="35"/>
        <v>0</v>
      </c>
      <c r="CO28" s="7">
        <f t="shared" si="35"/>
        <v>0</v>
      </c>
      <c r="CP28" s="7">
        <f t="shared" si="35"/>
        <v>0</v>
      </c>
      <c r="CQ28" s="7">
        <f t="shared" si="35"/>
        <v>0</v>
      </c>
      <c r="CR28" s="7">
        <f t="shared" si="35"/>
        <v>0</v>
      </c>
      <c r="CV28" s="7">
        <f t="shared" si="36"/>
        <v>0</v>
      </c>
      <c r="CW28" s="7">
        <f t="shared" si="36"/>
        <v>0</v>
      </c>
      <c r="CX28" s="7">
        <f t="shared" si="36"/>
        <v>0</v>
      </c>
      <c r="CY28" s="7">
        <f t="shared" si="36"/>
        <v>0</v>
      </c>
      <c r="CZ28" s="7">
        <f t="shared" si="36"/>
        <v>0</v>
      </c>
      <c r="DD28" s="7">
        <f t="shared" si="37"/>
        <v>0</v>
      </c>
      <c r="DE28" s="7">
        <f t="shared" si="37"/>
        <v>0</v>
      </c>
      <c r="DF28" s="7">
        <f t="shared" si="37"/>
        <v>0</v>
      </c>
      <c r="DG28" s="7">
        <f t="shared" si="37"/>
        <v>0</v>
      </c>
      <c r="DH28" s="7">
        <f t="shared" si="37"/>
        <v>0</v>
      </c>
    </row>
    <row r="29" spans="2:112" ht="12.75">
      <c r="B29" s="11">
        <v>39337</v>
      </c>
      <c r="C29" s="12">
        <v>0.75</v>
      </c>
      <c r="D29" s="13" t="str">
        <f>I27</f>
        <v>Japon</v>
      </c>
      <c r="E29" s="31"/>
      <c r="F29" s="56"/>
      <c r="G29" s="56"/>
      <c r="H29" s="31"/>
      <c r="I29" s="14" t="s">
        <v>59</v>
      </c>
      <c r="K29" s="130" t="s">
        <v>58</v>
      </c>
      <c r="L29" s="66">
        <v>0</v>
      </c>
      <c r="M29" s="64">
        <v>0</v>
      </c>
      <c r="N29" s="64">
        <v>0</v>
      </c>
      <c r="O29" s="62">
        <v>0</v>
      </c>
      <c r="R29" s="144">
        <v>39375</v>
      </c>
      <c r="S29" s="133">
        <v>0.875</v>
      </c>
      <c r="T29" s="29" t="str">
        <f>IF(100*U23+V23&gt;100*U24+V24,T23,IF(100*U23+V23&lt;100*U24+V24,T24,"Vainqueur Demie 1"))</f>
        <v>Vainqueur Demie 1</v>
      </c>
      <c r="U29" s="1"/>
      <c r="V29" s="20"/>
      <c r="X29" s="144">
        <v>39374</v>
      </c>
      <c r="Y29" s="133">
        <v>0.875</v>
      </c>
      <c r="Z29" s="29" t="str">
        <f>IF(100*U23+V23&gt;100*U24+V24,T24,IF(100*U23+V23&lt;100*U24+V24,T23,"Perdant Demie 1"))</f>
        <v>Perdant Demie 1</v>
      </c>
      <c r="AA29" s="1"/>
      <c r="AB29" s="20"/>
      <c r="AE29" s="7"/>
      <c r="AF29" s="7"/>
      <c r="AG29" s="7"/>
      <c r="AH29" s="7"/>
      <c r="AI29" s="7"/>
      <c r="AJ29" s="7"/>
      <c r="AK29" s="7"/>
      <c r="AL29" s="7">
        <f t="shared" si="21"/>
        <v>0</v>
      </c>
      <c r="AM29" s="7">
        <f t="shared" si="22"/>
        <v>0</v>
      </c>
      <c r="AN29" s="7">
        <f t="shared" si="23"/>
        <v>0</v>
      </c>
      <c r="AO29" s="7">
        <f t="shared" si="24"/>
        <v>0</v>
      </c>
      <c r="AP29" s="7">
        <f t="shared" si="25"/>
        <v>0</v>
      </c>
      <c r="AQ29" s="7"/>
      <c r="AR29" s="7">
        <f t="shared" si="26"/>
        <v>0</v>
      </c>
      <c r="AS29" s="7">
        <f t="shared" si="27"/>
        <v>0</v>
      </c>
      <c r="AT29" s="7">
        <f t="shared" si="28"/>
        <v>0</v>
      </c>
      <c r="AU29" s="7">
        <f t="shared" si="29"/>
        <v>0</v>
      </c>
      <c r="AV29" s="7">
        <f t="shared" si="30"/>
        <v>0</v>
      </c>
      <c r="AW29" s="7"/>
      <c r="AX29" s="7">
        <f t="shared" si="31"/>
        <v>0</v>
      </c>
      <c r="AY29" s="7">
        <f t="shared" si="31"/>
        <v>0</v>
      </c>
      <c r="AZ29" s="7">
        <f t="shared" si="31"/>
        <v>0</v>
      </c>
      <c r="BA29" s="7">
        <f t="shared" si="31"/>
        <v>0</v>
      </c>
      <c r="BB29" s="7">
        <f t="shared" si="31"/>
        <v>0</v>
      </c>
      <c r="BC29" s="7"/>
      <c r="BD29" s="7">
        <f t="shared" si="32"/>
        <v>0</v>
      </c>
      <c r="BE29" s="7">
        <f t="shared" si="32"/>
        <v>0</v>
      </c>
      <c r="BF29" s="7">
        <f t="shared" si="32"/>
        <v>0</v>
      </c>
      <c r="BG29" s="7">
        <f t="shared" si="32"/>
        <v>0</v>
      </c>
      <c r="BH29" s="7">
        <f t="shared" si="32"/>
        <v>0</v>
      </c>
      <c r="BI29" s="7"/>
      <c r="BJ29" s="7">
        <f t="shared" si="33"/>
        <v>0</v>
      </c>
      <c r="BK29" s="7">
        <f t="shared" si="33"/>
        <v>0</v>
      </c>
      <c r="BL29" s="7">
        <f t="shared" si="33"/>
        <v>0</v>
      </c>
      <c r="BM29" s="7">
        <f t="shared" si="33"/>
        <v>0</v>
      </c>
      <c r="BN29" s="7">
        <f t="shared" si="33"/>
        <v>0</v>
      </c>
      <c r="BO29" s="7"/>
      <c r="BP29" s="7">
        <f t="shared" si="34"/>
        <v>0</v>
      </c>
      <c r="BQ29" s="7">
        <f t="shared" si="34"/>
        <v>0</v>
      </c>
      <c r="BR29" s="7">
        <f t="shared" si="34"/>
        <v>0</v>
      </c>
      <c r="BS29" s="7">
        <f t="shared" si="34"/>
        <v>0</v>
      </c>
      <c r="BT29" s="7">
        <f t="shared" si="34"/>
        <v>0</v>
      </c>
      <c r="BU29" s="7"/>
      <c r="BV29" s="7" t="str">
        <f>BZ25</f>
        <v>Pays de Galles</v>
      </c>
      <c r="BW29" s="7">
        <f>BZ26</f>
        <v>0</v>
      </c>
      <c r="BX29" s="7">
        <f>IF($BW29=BX$26,1,0)</f>
        <v>1</v>
      </c>
      <c r="BY29" s="7">
        <f>IF($BW29=BY$26,1,0)</f>
        <v>1</v>
      </c>
      <c r="BZ29" s="7">
        <v>0</v>
      </c>
      <c r="CA29" s="7">
        <f>IF($BW29=CA$26,1,0)</f>
        <v>1</v>
      </c>
      <c r="CB29" s="7">
        <f>IF($BW29=CB$26,1,0)</f>
        <v>1</v>
      </c>
      <c r="CD29" s="7" t="str">
        <f>CH25</f>
        <v>Pays de Galles</v>
      </c>
      <c r="CF29" s="7">
        <f>IF(F30&lt;G30,1,0)</f>
        <v>0</v>
      </c>
      <c r="CG29" s="7">
        <f>IF(G32&lt;F32,1,0)</f>
        <v>0</v>
      </c>
      <c r="CH29" s="7">
        <v>0</v>
      </c>
      <c r="CI29" s="7">
        <f>IF(F28&gt;G28,1,0)</f>
        <v>0</v>
      </c>
      <c r="CJ29" s="7">
        <f>IF(F36&gt;G36,1,0)</f>
        <v>0</v>
      </c>
      <c r="CL29" s="7" t="str">
        <f>CP25</f>
        <v>Pays de Galles</v>
      </c>
      <c r="CM29" s="7">
        <f>SUM(CN29:CR29)</f>
        <v>0</v>
      </c>
      <c r="CN29" s="7">
        <f t="shared" si="35"/>
        <v>0</v>
      </c>
      <c r="CO29" s="7">
        <f t="shared" si="35"/>
        <v>0</v>
      </c>
      <c r="CP29" s="7">
        <f t="shared" si="35"/>
        <v>0</v>
      </c>
      <c r="CQ29" s="7">
        <f t="shared" si="35"/>
        <v>0</v>
      </c>
      <c r="CR29" s="7">
        <f t="shared" si="35"/>
        <v>0</v>
      </c>
      <c r="CV29" s="7">
        <f t="shared" si="36"/>
        <v>0</v>
      </c>
      <c r="CW29" s="7">
        <f t="shared" si="36"/>
        <v>0</v>
      </c>
      <c r="CX29" s="7">
        <f t="shared" si="36"/>
        <v>0</v>
      </c>
      <c r="CY29" s="7">
        <f t="shared" si="36"/>
        <v>0</v>
      </c>
      <c r="CZ29" s="7">
        <f t="shared" si="36"/>
        <v>0</v>
      </c>
      <c r="DD29" s="7">
        <f t="shared" si="37"/>
        <v>0</v>
      </c>
      <c r="DE29" s="7">
        <f t="shared" si="37"/>
        <v>0</v>
      </c>
      <c r="DF29" s="7">
        <f t="shared" si="37"/>
        <v>0</v>
      </c>
      <c r="DG29" s="7">
        <f t="shared" si="37"/>
        <v>0</v>
      </c>
      <c r="DH29" s="7">
        <f t="shared" si="37"/>
        <v>0</v>
      </c>
    </row>
    <row r="30" spans="2:112" ht="12.75">
      <c r="B30" s="11">
        <v>39340</v>
      </c>
      <c r="C30" s="12">
        <v>0.58333333333333337</v>
      </c>
      <c r="D30" s="13" t="str">
        <f>D27</f>
        <v>Australie</v>
      </c>
      <c r="E30" s="31"/>
      <c r="F30" s="56"/>
      <c r="G30" s="56"/>
      <c r="H30" s="31"/>
      <c r="I30" s="14" t="str">
        <f>D28</f>
        <v>Pays de Galles</v>
      </c>
      <c r="K30" s="130" t="s">
        <v>60</v>
      </c>
      <c r="L30" s="66">
        <v>0</v>
      </c>
      <c r="M30" s="64">
        <v>0</v>
      </c>
      <c r="N30" s="64">
        <v>0</v>
      </c>
      <c r="O30" s="62">
        <v>0</v>
      </c>
      <c r="R30" s="145"/>
      <c r="S30" s="134"/>
      <c r="T30" s="29" t="str">
        <f>IF(100*U25+V25&gt;100*U26+V26,T25,IF(100*U25+V25&lt;100*U26+V26,T26,"Vainqueur Demie 2"))</f>
        <v>Vainqueur Demie 2</v>
      </c>
      <c r="U30" s="2"/>
      <c r="V30" s="20"/>
      <c r="X30" s="145"/>
      <c r="Y30" s="134"/>
      <c r="Z30" s="29" t="str">
        <f>IF(100*U25+V25&gt;100*U26+V26,T26,IF(100*U25+V25&lt;100*U26+V26,T25,"Perdant Demie 2"))</f>
        <v>Perdant Demie 2</v>
      </c>
      <c r="AA30" s="2"/>
      <c r="AB30" s="20"/>
      <c r="AE30" s="7"/>
      <c r="AF30" s="7"/>
      <c r="AG30" s="7"/>
      <c r="AH30" s="7"/>
      <c r="AI30" s="7"/>
      <c r="AJ30" s="7"/>
      <c r="AK30" s="7"/>
      <c r="AL30" s="7">
        <f t="shared" si="21"/>
        <v>0</v>
      </c>
      <c r="AM30" s="7">
        <f t="shared" si="22"/>
        <v>0</v>
      </c>
      <c r="AN30" s="7">
        <f t="shared" si="23"/>
        <v>0</v>
      </c>
      <c r="AO30" s="7">
        <f t="shared" si="24"/>
        <v>0</v>
      </c>
      <c r="AP30" s="7">
        <f t="shared" si="25"/>
        <v>0</v>
      </c>
      <c r="AQ30" s="7"/>
      <c r="AR30" s="7">
        <f t="shared" si="26"/>
        <v>0</v>
      </c>
      <c r="AS30" s="7">
        <f t="shared" si="27"/>
        <v>0</v>
      </c>
      <c r="AT30" s="7">
        <f t="shared" si="28"/>
        <v>0</v>
      </c>
      <c r="AU30" s="7">
        <f t="shared" si="29"/>
        <v>0</v>
      </c>
      <c r="AV30" s="7">
        <f t="shared" si="30"/>
        <v>0</v>
      </c>
      <c r="AW30" s="7"/>
      <c r="AX30" s="7">
        <f t="shared" si="31"/>
        <v>0</v>
      </c>
      <c r="AY30" s="7">
        <f t="shared" si="31"/>
        <v>0</v>
      </c>
      <c r="AZ30" s="7">
        <f t="shared" si="31"/>
        <v>0</v>
      </c>
      <c r="BA30" s="7">
        <f t="shared" si="31"/>
        <v>0</v>
      </c>
      <c r="BB30" s="7">
        <f t="shared" si="31"/>
        <v>0</v>
      </c>
      <c r="BC30" s="7"/>
      <c r="BD30" s="7">
        <f t="shared" si="32"/>
        <v>0</v>
      </c>
      <c r="BE30" s="7">
        <f t="shared" si="32"/>
        <v>0</v>
      </c>
      <c r="BF30" s="7">
        <f t="shared" si="32"/>
        <v>0</v>
      </c>
      <c r="BG30" s="7">
        <f t="shared" si="32"/>
        <v>0</v>
      </c>
      <c r="BH30" s="7">
        <f t="shared" si="32"/>
        <v>0</v>
      </c>
      <c r="BI30" s="7"/>
      <c r="BJ30" s="7">
        <f t="shared" si="33"/>
        <v>0</v>
      </c>
      <c r="BK30" s="7">
        <f t="shared" si="33"/>
        <v>0</v>
      </c>
      <c r="BL30" s="7">
        <f t="shared" si="33"/>
        <v>0</v>
      </c>
      <c r="BM30" s="7">
        <f t="shared" si="33"/>
        <v>0</v>
      </c>
      <c r="BN30" s="7">
        <f t="shared" si="33"/>
        <v>0</v>
      </c>
      <c r="BO30" s="7"/>
      <c r="BP30" s="7">
        <f t="shared" si="34"/>
        <v>0</v>
      </c>
      <c r="BQ30" s="7">
        <f t="shared" si="34"/>
        <v>0</v>
      </c>
      <c r="BR30" s="7">
        <f t="shared" si="34"/>
        <v>0</v>
      </c>
      <c r="BS30" s="7">
        <f t="shared" si="34"/>
        <v>0</v>
      </c>
      <c r="BT30" s="7">
        <f t="shared" si="34"/>
        <v>0</v>
      </c>
      <c r="BU30" s="7"/>
      <c r="BV30" s="7" t="str">
        <f>CA25</f>
        <v>Canada</v>
      </c>
      <c r="BW30" s="7">
        <f>CA26</f>
        <v>0</v>
      </c>
      <c r="BX30" s="7">
        <f>IF($BW30=BX$26,1,0)</f>
        <v>1</v>
      </c>
      <c r="BY30" s="7">
        <f>IF($BW30=BY$26,1,0)</f>
        <v>1</v>
      </c>
      <c r="BZ30" s="7">
        <f>IF($BW30=BZ$26,1,0)</f>
        <v>1</v>
      </c>
      <c r="CA30" s="7">
        <v>0</v>
      </c>
      <c r="CB30" s="7">
        <f>IF($BW30=CB$26,1,0)</f>
        <v>1</v>
      </c>
      <c r="CD30" s="7" t="str">
        <f>CI25</f>
        <v>Canada</v>
      </c>
      <c r="CF30" s="7">
        <f>IF(F35&lt;G35,1,0)</f>
        <v>0</v>
      </c>
      <c r="CG30" s="7">
        <f>IF(G34&lt;F34,1,0)</f>
        <v>0</v>
      </c>
      <c r="CH30" s="7">
        <f>IF(F28&lt;G28,1,0)</f>
        <v>0</v>
      </c>
      <c r="CI30" s="7">
        <v>0</v>
      </c>
      <c r="CJ30" s="7">
        <f>IF(F31&gt;G31,1,0)</f>
        <v>0</v>
      </c>
      <c r="CL30" s="7" t="str">
        <f>CQ25</f>
        <v>Canada</v>
      </c>
      <c r="CM30" s="7">
        <f>SUM(CN30:CR30)</f>
        <v>0</v>
      </c>
      <c r="CN30" s="7">
        <f t="shared" si="35"/>
        <v>0</v>
      </c>
      <c r="CO30" s="7">
        <f t="shared" si="35"/>
        <v>0</v>
      </c>
      <c r="CP30" s="7">
        <f t="shared" si="35"/>
        <v>0</v>
      </c>
      <c r="CQ30" s="7">
        <f t="shared" si="35"/>
        <v>0</v>
      </c>
      <c r="CR30" s="7">
        <f t="shared" si="35"/>
        <v>0</v>
      </c>
      <c r="CV30" s="7">
        <f t="shared" si="36"/>
        <v>0</v>
      </c>
      <c r="CW30" s="7">
        <f t="shared" si="36"/>
        <v>0</v>
      </c>
      <c r="CX30" s="7">
        <f t="shared" si="36"/>
        <v>0</v>
      </c>
      <c r="CY30" s="7">
        <f t="shared" si="36"/>
        <v>0</v>
      </c>
      <c r="CZ30" s="7">
        <f t="shared" si="36"/>
        <v>0</v>
      </c>
      <c r="DD30" s="7">
        <f t="shared" si="37"/>
        <v>0</v>
      </c>
      <c r="DE30" s="7">
        <f t="shared" si="37"/>
        <v>0</v>
      </c>
      <c r="DF30" s="7">
        <f t="shared" si="37"/>
        <v>0</v>
      </c>
      <c r="DG30" s="7">
        <f t="shared" si="37"/>
        <v>0</v>
      </c>
      <c r="DH30" s="7">
        <f t="shared" si="37"/>
        <v>0</v>
      </c>
    </row>
    <row r="31" spans="2:112" ht="12.75">
      <c r="B31" s="11">
        <v>39341</v>
      </c>
      <c r="C31" s="12">
        <v>0.54166666666666663</v>
      </c>
      <c r="D31" s="13" t="str">
        <f>I28</f>
        <v>Canada</v>
      </c>
      <c r="E31" s="31"/>
      <c r="F31" s="56"/>
      <c r="G31" s="56"/>
      <c r="H31" s="31"/>
      <c r="I31" s="14" t="str">
        <f>I29</f>
        <v>Fidji</v>
      </c>
      <c r="K31" s="130" t="s">
        <v>57</v>
      </c>
      <c r="L31" s="66">
        <v>0</v>
      </c>
      <c r="M31" s="64">
        <v>0</v>
      </c>
      <c r="N31" s="64">
        <v>0</v>
      </c>
      <c r="O31" s="62">
        <v>0</v>
      </c>
      <c r="AE31" s="7"/>
      <c r="AF31" s="7"/>
      <c r="AG31" s="7"/>
      <c r="AH31" s="7"/>
      <c r="AI31" s="7"/>
      <c r="AJ31" s="7"/>
      <c r="AK31" s="7"/>
      <c r="AL31" s="7">
        <f t="shared" si="21"/>
        <v>0</v>
      </c>
      <c r="AM31" s="7">
        <f t="shared" si="22"/>
        <v>0</v>
      </c>
      <c r="AN31" s="7">
        <f t="shared" si="23"/>
        <v>0</v>
      </c>
      <c r="AO31" s="7">
        <f t="shared" si="24"/>
        <v>0</v>
      </c>
      <c r="AP31" s="7">
        <f t="shared" si="25"/>
        <v>0</v>
      </c>
      <c r="AQ31" s="7"/>
      <c r="AR31" s="7">
        <f t="shared" si="26"/>
        <v>0</v>
      </c>
      <c r="AS31" s="7">
        <f t="shared" si="27"/>
        <v>0</v>
      </c>
      <c r="AT31" s="7">
        <f t="shared" si="28"/>
        <v>0</v>
      </c>
      <c r="AU31" s="7">
        <f t="shared" si="29"/>
        <v>0</v>
      </c>
      <c r="AV31" s="7">
        <f t="shared" si="30"/>
        <v>0</v>
      </c>
      <c r="AW31" s="7"/>
      <c r="AX31" s="7">
        <f t="shared" si="31"/>
        <v>0</v>
      </c>
      <c r="AY31" s="7">
        <f t="shared" si="31"/>
        <v>0</v>
      </c>
      <c r="AZ31" s="7">
        <f t="shared" si="31"/>
        <v>0</v>
      </c>
      <c r="BA31" s="7">
        <f t="shared" si="31"/>
        <v>0</v>
      </c>
      <c r="BB31" s="7">
        <f t="shared" si="31"/>
        <v>0</v>
      </c>
      <c r="BC31" s="7"/>
      <c r="BD31" s="7">
        <f t="shared" si="32"/>
        <v>0</v>
      </c>
      <c r="BE31" s="7">
        <f t="shared" si="32"/>
        <v>0</v>
      </c>
      <c r="BF31" s="7">
        <f t="shared" si="32"/>
        <v>0</v>
      </c>
      <c r="BG31" s="7">
        <f t="shared" si="32"/>
        <v>0</v>
      </c>
      <c r="BH31" s="7">
        <f t="shared" si="32"/>
        <v>0</v>
      </c>
      <c r="BI31" s="7"/>
      <c r="BJ31" s="7">
        <f t="shared" si="33"/>
        <v>0</v>
      </c>
      <c r="BK31" s="7">
        <f t="shared" si="33"/>
        <v>0</v>
      </c>
      <c r="BL31" s="7">
        <f t="shared" si="33"/>
        <v>0</v>
      </c>
      <c r="BM31" s="7">
        <f t="shared" si="33"/>
        <v>0</v>
      </c>
      <c r="BN31" s="7">
        <f t="shared" si="33"/>
        <v>0</v>
      </c>
      <c r="BO31" s="7"/>
      <c r="BP31" s="7">
        <f t="shared" si="34"/>
        <v>0</v>
      </c>
      <c r="BQ31" s="7">
        <f t="shared" si="34"/>
        <v>0</v>
      </c>
      <c r="BR31" s="7">
        <f t="shared" si="34"/>
        <v>0</v>
      </c>
      <c r="BS31" s="7">
        <f t="shared" si="34"/>
        <v>0</v>
      </c>
      <c r="BT31" s="7">
        <f t="shared" si="34"/>
        <v>0</v>
      </c>
      <c r="BU31" s="7"/>
      <c r="BV31" s="7" t="str">
        <f>CB25</f>
        <v>Fidji</v>
      </c>
      <c r="BW31" s="7">
        <f>CB26</f>
        <v>0</v>
      </c>
      <c r="BX31" s="7">
        <f>IF($BW31=BX$26,1,0)</f>
        <v>1</v>
      </c>
      <c r="BY31" s="7">
        <f>IF($BW31=BY$26,1,0)</f>
        <v>1</v>
      </c>
      <c r="BZ31" s="7">
        <f>IF($BW31=BZ$26,1,0)</f>
        <v>1</v>
      </c>
      <c r="CA31" s="7">
        <f>IF($BW31=CA$26,1,0)</f>
        <v>1</v>
      </c>
      <c r="CB31" s="7">
        <v>0</v>
      </c>
      <c r="CD31" s="7" t="str">
        <f>CJ25</f>
        <v>Fidji</v>
      </c>
      <c r="CF31" s="7">
        <f>IF(F33&lt;G33,1,0)</f>
        <v>0</v>
      </c>
      <c r="CG31" s="7">
        <f>IF(F29&lt;G29,1,0)</f>
        <v>0</v>
      </c>
      <c r="CH31" s="7">
        <f>IF(F36&lt;G36,1,0)</f>
        <v>0</v>
      </c>
      <c r="CI31" s="7">
        <f>IF(F31&lt;G31,1,0)</f>
        <v>0</v>
      </c>
      <c r="CJ31" s="7">
        <v>0</v>
      </c>
      <c r="CL31" s="7" t="str">
        <f>CR25</f>
        <v>Fidji</v>
      </c>
      <c r="CM31" s="7">
        <f>SUM(CN31:CR31)</f>
        <v>0</v>
      </c>
      <c r="CN31" s="7">
        <f t="shared" si="35"/>
        <v>0</v>
      </c>
      <c r="CO31" s="7">
        <f t="shared" si="35"/>
        <v>0</v>
      </c>
      <c r="CP31" s="7">
        <f t="shared" si="35"/>
        <v>0</v>
      </c>
      <c r="CQ31" s="7">
        <f t="shared" si="35"/>
        <v>0</v>
      </c>
      <c r="CR31" s="7">
        <f t="shared" si="35"/>
        <v>0</v>
      </c>
      <c r="CV31" s="7">
        <f t="shared" si="36"/>
        <v>0</v>
      </c>
      <c r="CW31" s="7">
        <f t="shared" si="36"/>
        <v>0</v>
      </c>
      <c r="CX31" s="7">
        <f t="shared" si="36"/>
        <v>0</v>
      </c>
      <c r="CY31" s="7">
        <f t="shared" si="36"/>
        <v>0</v>
      </c>
      <c r="CZ31" s="7">
        <f t="shared" si="36"/>
        <v>0</v>
      </c>
      <c r="DD31" s="7">
        <f t="shared" si="37"/>
        <v>0</v>
      </c>
      <c r="DE31" s="7">
        <f t="shared" si="37"/>
        <v>0</v>
      </c>
      <c r="DF31" s="7">
        <f t="shared" si="37"/>
        <v>0</v>
      </c>
      <c r="DG31" s="7">
        <f t="shared" si="37"/>
        <v>0</v>
      </c>
      <c r="DH31" s="7">
        <f t="shared" si="37"/>
        <v>0</v>
      </c>
    </row>
    <row r="32" spans="2:112" ht="12.75">
      <c r="B32" s="11">
        <v>39345</v>
      </c>
      <c r="C32" s="12">
        <v>0.83333333333333337</v>
      </c>
      <c r="D32" s="13" t="str">
        <f>D28</f>
        <v>Pays de Galles</v>
      </c>
      <c r="E32" s="31"/>
      <c r="F32" s="56"/>
      <c r="G32" s="56"/>
      <c r="H32" s="31"/>
      <c r="I32" s="14" t="str">
        <f>I27</f>
        <v>Japon</v>
      </c>
      <c r="K32" s="111" t="s">
        <v>80</v>
      </c>
      <c r="L32" s="131">
        <v>0</v>
      </c>
      <c r="M32" s="113">
        <v>0</v>
      </c>
      <c r="N32" s="113">
        <v>0</v>
      </c>
      <c r="O32" s="114">
        <v>0</v>
      </c>
      <c r="R32" s="136" t="s">
        <v>19</v>
      </c>
      <c r="S32" s="137"/>
      <c r="T32" s="140" t="str">
        <f>IF(100*U29+V29&gt;100*U30+V30,T29,IF(100*U30+V30&gt;100*U29+V29,T30,"-"))</f>
        <v>-</v>
      </c>
      <c r="U32" s="140"/>
      <c r="V32" s="141"/>
      <c r="X32" s="104" t="s">
        <v>24</v>
      </c>
      <c r="Y32" s="105"/>
      <c r="Z32" s="69" t="str">
        <f>IF(100*U29+V29&gt;100*U30+V30,T30,IF(100*U30+V30&gt;100*U29+V29,T29,"-"))</f>
        <v>-</v>
      </c>
      <c r="AE32" s="7"/>
      <c r="AF32" s="7"/>
      <c r="AG32" s="7"/>
      <c r="AH32" s="7"/>
      <c r="AI32" s="7"/>
      <c r="AJ32" s="7"/>
      <c r="AK32" s="7"/>
      <c r="AL32" s="7">
        <f t="shared" si="21"/>
        <v>0</v>
      </c>
      <c r="AM32" s="7">
        <f t="shared" si="22"/>
        <v>0</v>
      </c>
      <c r="AN32" s="7">
        <f t="shared" si="23"/>
        <v>0</v>
      </c>
      <c r="AO32" s="7">
        <f t="shared" si="24"/>
        <v>0</v>
      </c>
      <c r="AP32" s="7">
        <f t="shared" si="25"/>
        <v>0</v>
      </c>
      <c r="AQ32" s="7"/>
      <c r="AR32" s="7">
        <f t="shared" si="26"/>
        <v>0</v>
      </c>
      <c r="AS32" s="7">
        <f t="shared" si="27"/>
        <v>0</v>
      </c>
      <c r="AT32" s="7">
        <f t="shared" si="28"/>
        <v>0</v>
      </c>
      <c r="AU32" s="7">
        <f t="shared" si="29"/>
        <v>0</v>
      </c>
      <c r="AV32" s="7">
        <f t="shared" si="30"/>
        <v>0</v>
      </c>
      <c r="AW32" s="7"/>
      <c r="AX32" s="7">
        <f t="shared" si="31"/>
        <v>0</v>
      </c>
      <c r="AY32" s="7">
        <f t="shared" si="31"/>
        <v>0</v>
      </c>
      <c r="AZ32" s="7">
        <f t="shared" si="31"/>
        <v>0</v>
      </c>
      <c r="BA32" s="7">
        <f t="shared" si="31"/>
        <v>0</v>
      </c>
      <c r="BB32" s="7">
        <f t="shared" si="31"/>
        <v>0</v>
      </c>
      <c r="BC32" s="7"/>
      <c r="BD32" s="7">
        <f t="shared" si="32"/>
        <v>0</v>
      </c>
      <c r="BE32" s="7">
        <f t="shared" si="32"/>
        <v>0</v>
      </c>
      <c r="BF32" s="7">
        <f t="shared" si="32"/>
        <v>0</v>
      </c>
      <c r="BG32" s="7">
        <f t="shared" si="32"/>
        <v>0</v>
      </c>
      <c r="BH32" s="7">
        <f t="shared" si="32"/>
        <v>0</v>
      </c>
      <c r="BI32" s="7"/>
      <c r="BJ32" s="7">
        <f t="shared" si="33"/>
        <v>0</v>
      </c>
      <c r="BK32" s="7">
        <f t="shared" si="33"/>
        <v>0</v>
      </c>
      <c r="BL32" s="7">
        <f t="shared" si="33"/>
        <v>0</v>
      </c>
      <c r="BM32" s="7">
        <f t="shared" si="33"/>
        <v>0</v>
      </c>
      <c r="BN32" s="7">
        <f t="shared" si="33"/>
        <v>0</v>
      </c>
      <c r="BO32" s="7"/>
      <c r="BP32" s="7">
        <f t="shared" si="34"/>
        <v>0</v>
      </c>
      <c r="BQ32" s="7">
        <f t="shared" si="34"/>
        <v>0</v>
      </c>
      <c r="BR32" s="7">
        <f t="shared" si="34"/>
        <v>0</v>
      </c>
      <c r="BS32" s="7">
        <f t="shared" si="34"/>
        <v>0</v>
      </c>
      <c r="BT32" s="7">
        <f t="shared" si="34"/>
        <v>0</v>
      </c>
      <c r="BU32" s="7"/>
      <c r="CV32" s="7">
        <f t="shared" si="36"/>
        <v>0</v>
      </c>
      <c r="CW32" s="7">
        <f t="shared" si="36"/>
        <v>0</v>
      </c>
      <c r="CX32" s="7">
        <f t="shared" si="36"/>
        <v>0</v>
      </c>
      <c r="CY32" s="7">
        <f t="shared" si="36"/>
        <v>0</v>
      </c>
      <c r="CZ32" s="7">
        <f t="shared" si="36"/>
        <v>0</v>
      </c>
      <c r="DD32" s="7">
        <f t="shared" si="37"/>
        <v>0</v>
      </c>
      <c r="DE32" s="7">
        <f t="shared" si="37"/>
        <v>0</v>
      </c>
      <c r="DF32" s="7">
        <f t="shared" si="37"/>
        <v>0</v>
      </c>
      <c r="DG32" s="7">
        <f t="shared" si="37"/>
        <v>0</v>
      </c>
      <c r="DH32" s="7">
        <f t="shared" si="37"/>
        <v>0</v>
      </c>
    </row>
    <row r="33" spans="2:112" ht="12.75">
      <c r="B33" s="11">
        <v>39348</v>
      </c>
      <c r="C33" s="12">
        <v>0.60416666666666663</v>
      </c>
      <c r="D33" s="13" t="str">
        <f>D27</f>
        <v>Australie</v>
      </c>
      <c r="E33" s="31"/>
      <c r="F33" s="56"/>
      <c r="G33" s="56"/>
      <c r="H33" s="31"/>
      <c r="I33" s="14" t="str">
        <f>I29</f>
        <v>Fidji</v>
      </c>
      <c r="K33" s="35" t="s">
        <v>71</v>
      </c>
      <c r="L33"/>
      <c r="M33"/>
      <c r="P33" s="57"/>
      <c r="R33" s="138"/>
      <c r="S33" s="139"/>
      <c r="T33" s="142"/>
      <c r="U33" s="142"/>
      <c r="V33" s="143"/>
      <c r="W33" s="45"/>
      <c r="X33" s="104" t="s">
        <v>25</v>
      </c>
      <c r="Y33" s="105"/>
      <c r="Z33" s="69" t="str">
        <f>IF(100*AA29+AB29&gt;100*AA30+AB30,Z29,IF(100*AA30+AB30&gt;100*AA29+AB29,Z30,"-"))</f>
        <v>-</v>
      </c>
      <c r="AE33" s="7"/>
      <c r="AF33" s="7"/>
      <c r="AG33" s="7"/>
      <c r="AH33" s="7"/>
      <c r="AI33" s="7"/>
      <c r="AJ33" s="7"/>
      <c r="AK33" s="7"/>
      <c r="AL33" s="7">
        <f t="shared" si="21"/>
        <v>0</v>
      </c>
      <c r="AM33" s="7">
        <f t="shared" si="22"/>
        <v>0</v>
      </c>
      <c r="AN33" s="7">
        <f t="shared" si="23"/>
        <v>0</v>
      </c>
      <c r="AO33" s="7">
        <f t="shared" si="24"/>
        <v>0</v>
      </c>
      <c r="AP33" s="7">
        <f t="shared" si="25"/>
        <v>0</v>
      </c>
      <c r="AQ33" s="7"/>
      <c r="AR33" s="7">
        <f t="shared" si="26"/>
        <v>0</v>
      </c>
      <c r="AS33" s="7">
        <f t="shared" si="27"/>
        <v>0</v>
      </c>
      <c r="AT33" s="7">
        <f t="shared" si="28"/>
        <v>0</v>
      </c>
      <c r="AU33" s="7">
        <f t="shared" si="29"/>
        <v>0</v>
      </c>
      <c r="AV33" s="7">
        <f t="shared" si="30"/>
        <v>0</v>
      </c>
      <c r="AW33" s="7"/>
      <c r="AX33" s="7">
        <f t="shared" si="31"/>
        <v>0</v>
      </c>
      <c r="AY33" s="7">
        <f t="shared" si="31"/>
        <v>0</v>
      </c>
      <c r="AZ33" s="7">
        <f t="shared" si="31"/>
        <v>0</v>
      </c>
      <c r="BA33" s="7">
        <f t="shared" si="31"/>
        <v>0</v>
      </c>
      <c r="BB33" s="7">
        <f t="shared" si="31"/>
        <v>0</v>
      </c>
      <c r="BC33" s="7"/>
      <c r="BD33" s="7">
        <f t="shared" si="32"/>
        <v>0</v>
      </c>
      <c r="BE33" s="7">
        <f t="shared" si="32"/>
        <v>0</v>
      </c>
      <c r="BF33" s="7">
        <f t="shared" si="32"/>
        <v>0</v>
      </c>
      <c r="BG33" s="7">
        <f t="shared" si="32"/>
        <v>0</v>
      </c>
      <c r="BH33" s="7">
        <f t="shared" si="32"/>
        <v>0</v>
      </c>
      <c r="BI33" s="7"/>
      <c r="BJ33" s="7">
        <f t="shared" si="33"/>
        <v>0</v>
      </c>
      <c r="BK33" s="7">
        <f t="shared" si="33"/>
        <v>0</v>
      </c>
      <c r="BL33" s="7">
        <f t="shared" si="33"/>
        <v>0</v>
      </c>
      <c r="BM33" s="7">
        <f t="shared" si="33"/>
        <v>0</v>
      </c>
      <c r="BN33" s="7">
        <f t="shared" si="33"/>
        <v>0</v>
      </c>
      <c r="BO33" s="7"/>
      <c r="BP33" s="7">
        <f t="shared" si="34"/>
        <v>0</v>
      </c>
      <c r="BQ33" s="7">
        <f t="shared" si="34"/>
        <v>0</v>
      </c>
      <c r="BR33" s="7">
        <f t="shared" si="34"/>
        <v>0</v>
      </c>
      <c r="BS33" s="7">
        <f t="shared" si="34"/>
        <v>0</v>
      </c>
      <c r="BT33" s="7">
        <f t="shared" si="34"/>
        <v>0</v>
      </c>
      <c r="BU33" s="7"/>
      <c r="CV33" s="7">
        <f t="shared" si="36"/>
        <v>0</v>
      </c>
      <c r="CW33" s="7">
        <f t="shared" si="36"/>
        <v>0</v>
      </c>
      <c r="CX33" s="7">
        <f t="shared" si="36"/>
        <v>0</v>
      </c>
      <c r="CY33" s="7">
        <f t="shared" si="36"/>
        <v>0</v>
      </c>
      <c r="CZ33" s="7">
        <f t="shared" si="36"/>
        <v>0</v>
      </c>
      <c r="DD33" s="7">
        <f t="shared" si="37"/>
        <v>0</v>
      </c>
      <c r="DE33" s="7">
        <f t="shared" si="37"/>
        <v>0</v>
      </c>
      <c r="DF33" s="7">
        <f t="shared" si="37"/>
        <v>0</v>
      </c>
      <c r="DG33" s="7">
        <f t="shared" si="37"/>
        <v>0</v>
      </c>
      <c r="DH33" s="7">
        <f t="shared" si="37"/>
        <v>0</v>
      </c>
    </row>
    <row r="34" spans="2:112" ht="12.75" customHeight="1">
      <c r="B34" s="11">
        <v>39350</v>
      </c>
      <c r="C34" s="12">
        <v>0.75</v>
      </c>
      <c r="D34" s="13" t="str">
        <f>I28</f>
        <v>Canada</v>
      </c>
      <c r="E34" s="31"/>
      <c r="F34" s="56"/>
      <c r="G34" s="56"/>
      <c r="H34" s="31"/>
      <c r="I34" s="14" t="str">
        <f>D29</f>
        <v>Japon</v>
      </c>
      <c r="K34" s="36" t="s">
        <v>81</v>
      </c>
      <c r="L34"/>
      <c r="M34"/>
      <c r="P34" s="57"/>
      <c r="X34" s="106" t="s">
        <v>26</v>
      </c>
      <c r="Y34" s="107"/>
      <c r="Z34" s="70" t="str">
        <f>IF(100*AA29+AB29&gt;100*AA30+AB30,Z30,IF(100*AA30+AB30&gt;100*AA29+AB29,Z29,"-"))</f>
        <v>-</v>
      </c>
      <c r="AE34" s="7"/>
      <c r="AF34" s="7"/>
      <c r="AG34" s="7"/>
      <c r="AH34" s="7"/>
      <c r="AI34" s="7"/>
      <c r="AJ34" s="7"/>
      <c r="AK34" s="7"/>
      <c r="AL34" s="7">
        <f t="shared" si="21"/>
        <v>0</v>
      </c>
      <c r="AM34" s="7">
        <f t="shared" si="22"/>
        <v>0</v>
      </c>
      <c r="AN34" s="7">
        <f t="shared" si="23"/>
        <v>0</v>
      </c>
      <c r="AO34" s="7">
        <f t="shared" si="24"/>
        <v>0</v>
      </c>
      <c r="AP34" s="7">
        <f t="shared" si="25"/>
        <v>0</v>
      </c>
      <c r="AQ34" s="7"/>
      <c r="AR34" s="7">
        <f t="shared" si="26"/>
        <v>0</v>
      </c>
      <c r="AS34" s="7">
        <f t="shared" si="27"/>
        <v>0</v>
      </c>
      <c r="AT34" s="7">
        <f t="shared" si="28"/>
        <v>0</v>
      </c>
      <c r="AU34" s="7">
        <f t="shared" si="29"/>
        <v>0</v>
      </c>
      <c r="AV34" s="7">
        <f t="shared" si="30"/>
        <v>0</v>
      </c>
      <c r="AW34" s="7"/>
      <c r="AX34" s="7">
        <f t="shared" si="31"/>
        <v>0</v>
      </c>
      <c r="AY34" s="7">
        <f t="shared" si="31"/>
        <v>0</v>
      </c>
      <c r="AZ34" s="7">
        <f t="shared" si="31"/>
        <v>0</v>
      </c>
      <c r="BA34" s="7">
        <f t="shared" si="31"/>
        <v>0</v>
      </c>
      <c r="BB34" s="7">
        <f t="shared" si="31"/>
        <v>0</v>
      </c>
      <c r="BC34" s="7"/>
      <c r="BD34" s="7">
        <f t="shared" si="32"/>
        <v>0</v>
      </c>
      <c r="BE34" s="7">
        <f t="shared" si="32"/>
        <v>0</v>
      </c>
      <c r="BF34" s="7">
        <f t="shared" si="32"/>
        <v>0</v>
      </c>
      <c r="BG34" s="7">
        <f t="shared" si="32"/>
        <v>0</v>
      </c>
      <c r="BH34" s="7">
        <f t="shared" si="32"/>
        <v>0</v>
      </c>
      <c r="BI34" s="7"/>
      <c r="BJ34" s="7">
        <f t="shared" si="33"/>
        <v>0</v>
      </c>
      <c r="BK34" s="7">
        <f t="shared" si="33"/>
        <v>0</v>
      </c>
      <c r="BL34" s="7">
        <f t="shared" si="33"/>
        <v>0</v>
      </c>
      <c r="BM34" s="7">
        <f t="shared" si="33"/>
        <v>0</v>
      </c>
      <c r="BN34" s="7">
        <f t="shared" si="33"/>
        <v>0</v>
      </c>
      <c r="BO34" s="7"/>
      <c r="BP34" s="7">
        <f t="shared" si="34"/>
        <v>0</v>
      </c>
      <c r="BQ34" s="7">
        <f t="shared" si="34"/>
        <v>0</v>
      </c>
      <c r="BR34" s="7">
        <f t="shared" si="34"/>
        <v>0</v>
      </c>
      <c r="BS34" s="7">
        <f t="shared" si="34"/>
        <v>0</v>
      </c>
      <c r="BT34" s="7">
        <f t="shared" si="34"/>
        <v>0</v>
      </c>
      <c r="BU34" s="7"/>
      <c r="CV34" s="7">
        <f t="shared" si="36"/>
        <v>0</v>
      </c>
      <c r="CW34" s="7">
        <f t="shared" si="36"/>
        <v>0</v>
      </c>
      <c r="CX34" s="7">
        <f t="shared" si="36"/>
        <v>0</v>
      </c>
      <c r="CY34" s="7">
        <f t="shared" si="36"/>
        <v>0</v>
      </c>
      <c r="CZ34" s="7">
        <f t="shared" si="36"/>
        <v>0</v>
      </c>
      <c r="DD34" s="7">
        <f t="shared" si="37"/>
        <v>0</v>
      </c>
      <c r="DE34" s="7">
        <f t="shared" si="37"/>
        <v>0</v>
      </c>
      <c r="DF34" s="7">
        <f t="shared" si="37"/>
        <v>0</v>
      </c>
      <c r="DG34" s="7">
        <f t="shared" si="37"/>
        <v>0</v>
      </c>
      <c r="DH34" s="7">
        <f t="shared" si="37"/>
        <v>0</v>
      </c>
    </row>
    <row r="35" spans="2:112" ht="12.75" customHeight="1">
      <c r="B35" s="11">
        <v>39354</v>
      </c>
      <c r="C35" s="12">
        <v>0.625</v>
      </c>
      <c r="D35" s="13" t="str">
        <f>D27</f>
        <v>Australie</v>
      </c>
      <c r="E35" s="31"/>
      <c r="F35" s="56"/>
      <c r="G35" s="56"/>
      <c r="H35" s="31"/>
      <c r="I35" s="14" t="str">
        <f>I28</f>
        <v>Canada</v>
      </c>
      <c r="K35"/>
      <c r="L35"/>
      <c r="M35"/>
      <c r="P35" s="57"/>
      <c r="AE35" s="7"/>
      <c r="AF35" s="7"/>
      <c r="AG35" s="7"/>
      <c r="AH35" s="7"/>
      <c r="AI35" s="7"/>
      <c r="AJ35" s="7"/>
      <c r="AK35" s="7"/>
      <c r="AL35" s="7">
        <f t="shared" si="21"/>
        <v>0</v>
      </c>
      <c r="AM35" s="7">
        <f t="shared" si="22"/>
        <v>0</v>
      </c>
      <c r="AN35" s="7">
        <f t="shared" si="23"/>
        <v>0</v>
      </c>
      <c r="AO35" s="7">
        <f t="shared" si="24"/>
        <v>0</v>
      </c>
      <c r="AP35" s="7">
        <f t="shared" si="25"/>
        <v>0</v>
      </c>
      <c r="AQ35" s="7"/>
      <c r="AR35" s="7">
        <f t="shared" si="26"/>
        <v>0</v>
      </c>
      <c r="AS35" s="7">
        <f t="shared" si="27"/>
        <v>0</v>
      </c>
      <c r="AT35" s="7">
        <f t="shared" si="28"/>
        <v>0</v>
      </c>
      <c r="AU35" s="7">
        <f t="shared" si="29"/>
        <v>0</v>
      </c>
      <c r="AV35" s="7">
        <f t="shared" si="30"/>
        <v>0</v>
      </c>
      <c r="AW35" s="7"/>
      <c r="AX35" s="7">
        <f t="shared" si="31"/>
        <v>0</v>
      </c>
      <c r="AY35" s="7">
        <f t="shared" si="31"/>
        <v>0</v>
      </c>
      <c r="AZ35" s="7">
        <f t="shared" si="31"/>
        <v>0</v>
      </c>
      <c r="BA35" s="7">
        <f t="shared" si="31"/>
        <v>0</v>
      </c>
      <c r="BB35" s="7">
        <f t="shared" si="31"/>
        <v>0</v>
      </c>
      <c r="BC35" s="7"/>
      <c r="BD35" s="7">
        <f t="shared" si="32"/>
        <v>0</v>
      </c>
      <c r="BE35" s="7">
        <f t="shared" si="32"/>
        <v>0</v>
      </c>
      <c r="BF35" s="7">
        <f t="shared" si="32"/>
        <v>0</v>
      </c>
      <c r="BG35" s="7">
        <f t="shared" si="32"/>
        <v>0</v>
      </c>
      <c r="BH35" s="7">
        <f t="shared" si="32"/>
        <v>0</v>
      </c>
      <c r="BI35" s="7"/>
      <c r="BJ35" s="7">
        <f t="shared" si="33"/>
        <v>0</v>
      </c>
      <c r="BK35" s="7">
        <f t="shared" si="33"/>
        <v>0</v>
      </c>
      <c r="BL35" s="7">
        <f t="shared" si="33"/>
        <v>0</v>
      </c>
      <c r="BM35" s="7">
        <f t="shared" si="33"/>
        <v>0</v>
      </c>
      <c r="BN35" s="7">
        <f t="shared" si="33"/>
        <v>0</v>
      </c>
      <c r="BO35" s="7"/>
      <c r="BP35" s="7">
        <f t="shared" si="34"/>
        <v>0</v>
      </c>
      <c r="BQ35" s="7">
        <f t="shared" si="34"/>
        <v>0</v>
      </c>
      <c r="BR35" s="7">
        <f t="shared" si="34"/>
        <v>0</v>
      </c>
      <c r="BS35" s="7">
        <f t="shared" si="34"/>
        <v>0</v>
      </c>
      <c r="BT35" s="7">
        <f t="shared" si="34"/>
        <v>0</v>
      </c>
      <c r="BU35" s="7"/>
      <c r="CV35" s="7">
        <f t="shared" si="36"/>
        <v>0</v>
      </c>
      <c r="CW35" s="7">
        <f t="shared" si="36"/>
        <v>0</v>
      </c>
      <c r="CX35" s="7">
        <f t="shared" si="36"/>
        <v>0</v>
      </c>
      <c r="CY35" s="7">
        <f t="shared" si="36"/>
        <v>0</v>
      </c>
      <c r="CZ35" s="7">
        <f t="shared" si="36"/>
        <v>0</v>
      </c>
      <c r="DD35" s="7">
        <f t="shared" si="37"/>
        <v>0</v>
      </c>
      <c r="DE35" s="7">
        <f t="shared" si="37"/>
        <v>0</v>
      </c>
      <c r="DF35" s="7">
        <f t="shared" si="37"/>
        <v>0</v>
      </c>
      <c r="DG35" s="7">
        <f t="shared" si="37"/>
        <v>0</v>
      </c>
      <c r="DH35" s="7">
        <f t="shared" si="37"/>
        <v>0</v>
      </c>
    </row>
    <row r="36" spans="2:112" ht="12.75">
      <c r="B36" s="16">
        <v>39354</v>
      </c>
      <c r="C36" s="17">
        <v>0.70833333333333337</v>
      </c>
      <c r="D36" s="15" t="str">
        <f>D28</f>
        <v>Pays de Galles</v>
      </c>
      <c r="E36" s="31"/>
      <c r="F36" s="56"/>
      <c r="G36" s="56"/>
      <c r="H36" s="31"/>
      <c r="I36" s="18" t="str">
        <f>I29</f>
        <v>Fidji</v>
      </c>
      <c r="K36"/>
      <c r="L36"/>
      <c r="M36"/>
      <c r="P36" s="57"/>
      <c r="AE36" s="7"/>
      <c r="AF36" s="7"/>
      <c r="AG36" s="7"/>
      <c r="AH36" s="7"/>
      <c r="AI36" s="7"/>
      <c r="AJ36" s="7"/>
      <c r="AK36" s="7"/>
      <c r="AL36" s="7">
        <f t="shared" si="21"/>
        <v>0</v>
      </c>
      <c r="AM36" s="7">
        <f t="shared" si="22"/>
        <v>0</v>
      </c>
      <c r="AN36" s="7">
        <f t="shared" si="23"/>
        <v>0</v>
      </c>
      <c r="AO36" s="7">
        <f t="shared" si="24"/>
        <v>0</v>
      </c>
      <c r="AP36" s="7">
        <f t="shared" si="25"/>
        <v>0</v>
      </c>
      <c r="AQ36" s="7"/>
      <c r="AR36" s="7">
        <f t="shared" si="26"/>
        <v>0</v>
      </c>
      <c r="AS36" s="7">
        <f t="shared" si="27"/>
        <v>0</v>
      </c>
      <c r="AT36" s="7">
        <f t="shared" si="28"/>
        <v>0</v>
      </c>
      <c r="AU36" s="7">
        <f t="shared" si="29"/>
        <v>0</v>
      </c>
      <c r="AV36" s="7">
        <f t="shared" si="30"/>
        <v>0</v>
      </c>
      <c r="AW36" s="7"/>
      <c r="AX36" s="7">
        <f t="shared" si="31"/>
        <v>0</v>
      </c>
      <c r="AY36" s="7">
        <f t="shared" si="31"/>
        <v>0</v>
      </c>
      <c r="AZ36" s="7">
        <f t="shared" si="31"/>
        <v>0</v>
      </c>
      <c r="BA36" s="7">
        <f t="shared" si="31"/>
        <v>0</v>
      </c>
      <c r="BB36" s="7">
        <f t="shared" si="31"/>
        <v>0</v>
      </c>
      <c r="BC36" s="7"/>
      <c r="BD36" s="7">
        <f t="shared" si="32"/>
        <v>0</v>
      </c>
      <c r="BE36" s="7">
        <f t="shared" si="32"/>
        <v>0</v>
      </c>
      <c r="BF36" s="7">
        <f t="shared" si="32"/>
        <v>0</v>
      </c>
      <c r="BG36" s="7">
        <f t="shared" si="32"/>
        <v>0</v>
      </c>
      <c r="BH36" s="7">
        <f t="shared" si="32"/>
        <v>0</v>
      </c>
      <c r="BI36" s="7"/>
      <c r="BJ36" s="7">
        <f t="shared" si="33"/>
        <v>0</v>
      </c>
      <c r="BK36" s="7">
        <f t="shared" si="33"/>
        <v>0</v>
      </c>
      <c r="BL36" s="7">
        <f t="shared" si="33"/>
        <v>0</v>
      </c>
      <c r="BM36" s="7">
        <f t="shared" si="33"/>
        <v>0</v>
      </c>
      <c r="BN36" s="7">
        <f t="shared" si="33"/>
        <v>0</v>
      </c>
      <c r="BO36" s="7"/>
      <c r="BP36" s="7">
        <f t="shared" si="34"/>
        <v>0</v>
      </c>
      <c r="BQ36" s="7">
        <f t="shared" si="34"/>
        <v>0</v>
      </c>
      <c r="BR36" s="7">
        <f t="shared" si="34"/>
        <v>0</v>
      </c>
      <c r="BS36" s="7">
        <f t="shared" si="34"/>
        <v>0</v>
      </c>
      <c r="BT36" s="7">
        <f t="shared" si="34"/>
        <v>0</v>
      </c>
      <c r="BU36" s="7"/>
      <c r="CV36" s="7">
        <f t="shared" si="36"/>
        <v>0</v>
      </c>
      <c r="CW36" s="7">
        <f t="shared" si="36"/>
        <v>0</v>
      </c>
      <c r="CX36" s="7">
        <f t="shared" si="36"/>
        <v>0</v>
      </c>
      <c r="CY36" s="7">
        <f t="shared" si="36"/>
        <v>0</v>
      </c>
      <c r="CZ36" s="7">
        <f t="shared" si="36"/>
        <v>0</v>
      </c>
      <c r="DD36" s="7">
        <f t="shared" si="37"/>
        <v>0</v>
      </c>
      <c r="DE36" s="7">
        <f t="shared" si="37"/>
        <v>0</v>
      </c>
      <c r="DF36" s="7">
        <f t="shared" si="37"/>
        <v>0</v>
      </c>
      <c r="DG36" s="7">
        <f t="shared" si="37"/>
        <v>0</v>
      </c>
      <c r="DH36" s="7">
        <f t="shared" si="37"/>
        <v>0</v>
      </c>
    </row>
    <row r="37" spans="2:112" ht="12.75">
      <c r="K37"/>
      <c r="L37"/>
      <c r="M37"/>
      <c r="P37" s="5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row>
    <row r="38" spans="2:112" ht="12.75">
      <c r="B38" s="95" t="s">
        <v>54</v>
      </c>
      <c r="C38" s="96"/>
      <c r="D38" s="97"/>
      <c r="E38" s="98"/>
      <c r="F38" s="98"/>
      <c r="G38" s="98"/>
      <c r="H38" s="98"/>
      <c r="I38" s="99"/>
      <c r="K38" s="108"/>
      <c r="L38" s="108" t="s">
        <v>15</v>
      </c>
      <c r="M38" s="109"/>
      <c r="N38" s="109"/>
      <c r="O38" s="110"/>
      <c r="AE38" s="7"/>
      <c r="AF38" s="7"/>
      <c r="AG38" s="7"/>
      <c r="AH38" s="7"/>
      <c r="AI38" s="7"/>
      <c r="AJ38" s="7"/>
      <c r="AK38" s="7"/>
      <c r="AL38" s="7" t="str">
        <f>D40</f>
        <v>Nouvelle-Zélande</v>
      </c>
      <c r="AM38" s="7" t="str">
        <f>I40</f>
        <v>Italie</v>
      </c>
      <c r="AN38" s="7" t="str">
        <f>D41</f>
        <v>Ecosse</v>
      </c>
      <c r="AO38" s="7" t="str">
        <f>I41</f>
        <v>Portugal</v>
      </c>
      <c r="AP38" s="7" t="str">
        <f>I42</f>
        <v>Roumanie</v>
      </c>
      <c r="AQ38" s="7"/>
      <c r="AR38" s="7" t="str">
        <f>AL38</f>
        <v>Nouvelle-Zélande</v>
      </c>
      <c r="AS38" s="7" t="str">
        <f>AM38</f>
        <v>Italie</v>
      </c>
      <c r="AT38" s="7" t="str">
        <f>AN38</f>
        <v>Ecosse</v>
      </c>
      <c r="AU38" s="7" t="str">
        <f>AO38</f>
        <v>Portugal</v>
      </c>
      <c r="AV38" s="7" t="str">
        <f>AP38</f>
        <v>Roumanie</v>
      </c>
      <c r="AW38" s="7"/>
      <c r="AX38" s="7" t="str">
        <f>AR38</f>
        <v>Nouvelle-Zélande</v>
      </c>
      <c r="AY38" s="7" t="str">
        <f>AS38</f>
        <v>Italie</v>
      </c>
      <c r="AZ38" s="7" t="str">
        <f>AT38</f>
        <v>Ecosse</v>
      </c>
      <c r="BA38" s="7" t="str">
        <f>AU38</f>
        <v>Portugal</v>
      </c>
      <c r="BB38" s="7" t="str">
        <f>AV38</f>
        <v>Roumanie</v>
      </c>
      <c r="BC38" s="7"/>
      <c r="BD38" s="7" t="str">
        <f>AX38</f>
        <v>Nouvelle-Zélande</v>
      </c>
      <c r="BE38" s="7" t="str">
        <f>AY38</f>
        <v>Italie</v>
      </c>
      <c r="BF38" s="7" t="str">
        <f>AZ38</f>
        <v>Ecosse</v>
      </c>
      <c r="BG38" s="7" t="str">
        <f>BA38</f>
        <v>Portugal</v>
      </c>
      <c r="BH38" s="7" t="str">
        <f>BB38</f>
        <v>Roumanie</v>
      </c>
      <c r="BI38" s="7"/>
      <c r="BJ38" s="7" t="str">
        <f>BD38</f>
        <v>Nouvelle-Zélande</v>
      </c>
      <c r="BK38" s="7" t="str">
        <f>BE38</f>
        <v>Italie</v>
      </c>
      <c r="BL38" s="7" t="str">
        <f>BF38</f>
        <v>Ecosse</v>
      </c>
      <c r="BM38" s="7" t="str">
        <f>BG38</f>
        <v>Portugal</v>
      </c>
      <c r="BN38" s="7" t="str">
        <f>BH38</f>
        <v>Roumanie</v>
      </c>
      <c r="BO38" s="7"/>
      <c r="BP38" s="7" t="str">
        <f>BJ38</f>
        <v>Nouvelle-Zélande</v>
      </c>
      <c r="BQ38" s="7" t="str">
        <f>BK38</f>
        <v>Italie</v>
      </c>
      <c r="BR38" s="7" t="str">
        <f>BL38</f>
        <v>Ecosse</v>
      </c>
      <c r="BS38" s="7" t="str">
        <f>BM38</f>
        <v>Portugal</v>
      </c>
      <c r="BT38" s="7" t="str">
        <f>BN38</f>
        <v>Roumanie</v>
      </c>
      <c r="BU38" s="7"/>
      <c r="BX38" s="7" t="str">
        <f>BP38</f>
        <v>Nouvelle-Zélande</v>
      </c>
      <c r="BY38" s="7" t="str">
        <f>BQ38</f>
        <v>Italie</v>
      </c>
      <c r="BZ38" s="7" t="str">
        <f>BR38</f>
        <v>Ecosse</v>
      </c>
      <c r="CA38" s="7" t="str">
        <f>BS38</f>
        <v>Portugal</v>
      </c>
      <c r="CB38" s="7" t="str">
        <f>BT38</f>
        <v>Roumanie</v>
      </c>
      <c r="CF38" s="7" t="str">
        <f>BX38</f>
        <v>Nouvelle-Zélande</v>
      </c>
      <c r="CG38" s="7" t="str">
        <f>BY38</f>
        <v>Italie</v>
      </c>
      <c r="CH38" s="7" t="str">
        <f>BZ38</f>
        <v>Ecosse</v>
      </c>
      <c r="CI38" s="7" t="str">
        <f>CA38</f>
        <v>Portugal</v>
      </c>
      <c r="CJ38" s="7" t="str">
        <f>CB38</f>
        <v>Roumanie</v>
      </c>
      <c r="CN38" s="7" t="str">
        <f>CF38</f>
        <v>Nouvelle-Zélande</v>
      </c>
      <c r="CO38" s="7" t="str">
        <f>CG38</f>
        <v>Italie</v>
      </c>
      <c r="CP38" s="7" t="str">
        <f>CH38</f>
        <v>Ecosse</v>
      </c>
      <c r="CQ38" s="7" t="str">
        <f>CI38</f>
        <v>Portugal</v>
      </c>
      <c r="CR38" s="7" t="str">
        <f>CJ38</f>
        <v>Roumanie</v>
      </c>
      <c r="CV38" s="7" t="str">
        <f>CN38</f>
        <v>Nouvelle-Zélande</v>
      </c>
      <c r="CW38" s="7" t="str">
        <f>CO38</f>
        <v>Italie</v>
      </c>
      <c r="CX38" s="7" t="str">
        <f>CP38</f>
        <v>Ecosse</v>
      </c>
      <c r="CY38" s="7" t="str">
        <f>CQ38</f>
        <v>Portugal</v>
      </c>
      <c r="CZ38" s="7" t="str">
        <f>CR38</f>
        <v>Roumanie</v>
      </c>
      <c r="DD38" s="7" t="str">
        <f>CV38</f>
        <v>Nouvelle-Zélande</v>
      </c>
      <c r="DE38" s="7" t="str">
        <f>CW38</f>
        <v>Italie</v>
      </c>
      <c r="DF38" s="7" t="str">
        <f>CX38</f>
        <v>Ecosse</v>
      </c>
      <c r="DG38" s="7" t="str">
        <f>CY38</f>
        <v>Portugal</v>
      </c>
      <c r="DH38" s="7" t="str">
        <f>CZ38</f>
        <v>Roumanie</v>
      </c>
    </row>
    <row r="39" spans="2:112" ht="12.75">
      <c r="B39" s="100"/>
      <c r="C39" s="101"/>
      <c r="D39" s="102"/>
      <c r="E39" s="93" t="s">
        <v>8</v>
      </c>
      <c r="F39" s="135" t="s">
        <v>34</v>
      </c>
      <c r="G39" s="135"/>
      <c r="H39" s="93" t="s">
        <v>8</v>
      </c>
      <c r="I39" s="103"/>
      <c r="K39" s="108" t="s">
        <v>49</v>
      </c>
      <c r="L39" s="115" t="s">
        <v>18</v>
      </c>
      <c r="M39" s="116" t="s">
        <v>47</v>
      </c>
      <c r="N39" s="116" t="s">
        <v>48</v>
      </c>
      <c r="O39" s="117" t="s">
        <v>50</v>
      </c>
      <c r="T39" s="46"/>
      <c r="AE39" s="7"/>
      <c r="AF39" s="7"/>
      <c r="AG39" s="7"/>
      <c r="AH39" s="7"/>
      <c r="AI39" s="7"/>
      <c r="AJ39" s="7"/>
      <c r="AK39" s="7" t="s">
        <v>38</v>
      </c>
      <c r="AL39" s="7"/>
      <c r="AM39" s="7"/>
      <c r="AN39" s="7"/>
      <c r="AO39" s="7"/>
      <c r="AP39" s="7"/>
      <c r="AQ39" s="7" t="s">
        <v>39</v>
      </c>
      <c r="AR39" s="7"/>
      <c r="AS39" s="7"/>
      <c r="AT39" s="7"/>
      <c r="AU39" s="7"/>
      <c r="AV39" s="7"/>
      <c r="AW39" s="7" t="s">
        <v>40</v>
      </c>
      <c r="AX39" s="7"/>
      <c r="AY39" s="7"/>
      <c r="AZ39" s="7"/>
      <c r="BA39" s="7"/>
      <c r="BB39" s="7"/>
      <c r="BC39" s="7" t="s">
        <v>41</v>
      </c>
      <c r="BD39" s="7"/>
      <c r="BE39" s="7"/>
      <c r="BF39" s="7"/>
      <c r="BG39" s="7"/>
      <c r="BH39" s="7"/>
      <c r="BI39" s="7" t="s">
        <v>42</v>
      </c>
      <c r="BJ39" s="7"/>
      <c r="BK39" s="7"/>
      <c r="BL39" s="7"/>
      <c r="BM39" s="7"/>
      <c r="BN39" s="7"/>
      <c r="BO39" s="7" t="s">
        <v>43</v>
      </c>
      <c r="BP39" s="7"/>
      <c r="BQ39" s="7"/>
      <c r="BR39" s="7"/>
      <c r="BS39" s="7"/>
      <c r="BT39" s="7"/>
      <c r="BU39" s="7"/>
      <c r="BX39" s="7">
        <f>SUM(AL40:AL49)+SUM(AR40:AR49)</f>
        <v>0</v>
      </c>
      <c r="BY39" s="7">
        <f>SUM(AM40:AM49)+SUM(AS40:AS49)</f>
        <v>0</v>
      </c>
      <c r="BZ39" s="7">
        <f>SUM(AN40:AN49)+SUM(AT40:AT49)</f>
        <v>0</v>
      </c>
      <c r="CA39" s="7">
        <f>SUM(AO40:AO49)+SUM(AU40:AU49)</f>
        <v>0</v>
      </c>
      <c r="CB39" s="7">
        <f>SUM(AP40:AP49)+SUM(AV40:AV49)</f>
        <v>0</v>
      </c>
      <c r="CM39" s="7" t="s">
        <v>7</v>
      </c>
      <c r="CU39" s="7" t="s">
        <v>12</v>
      </c>
      <c r="DC39" s="7" t="s">
        <v>13</v>
      </c>
    </row>
    <row r="40" spans="2:112" ht="12.75">
      <c r="B40" s="11">
        <v>39333</v>
      </c>
      <c r="C40" s="12">
        <v>0.57291666666666663</v>
      </c>
      <c r="D40" s="13" t="s">
        <v>61</v>
      </c>
      <c r="E40" s="34"/>
      <c r="F40" s="56"/>
      <c r="G40" s="56"/>
      <c r="H40" s="34"/>
      <c r="I40" s="14" t="s">
        <v>62</v>
      </c>
      <c r="K40" s="129" t="s">
        <v>62</v>
      </c>
      <c r="L40" s="65">
        <v>0</v>
      </c>
      <c r="M40" s="63">
        <v>0</v>
      </c>
      <c r="N40" s="63">
        <v>0</v>
      </c>
      <c r="O40" s="61">
        <v>0</v>
      </c>
      <c r="AE40" s="7"/>
      <c r="AF40" s="7"/>
      <c r="AG40" s="7"/>
      <c r="AH40" s="7"/>
      <c r="AI40" s="7"/>
      <c r="AJ40" s="7"/>
      <c r="AK40" s="7"/>
      <c r="AL40" s="7">
        <f t="shared" ref="AL40:AL49" si="38">IF(OR($F40="-",TRIM($F40)=""),0,IF(AND($D40=AL$38,$F40&gt;$G40),$AM$1,IF(AND($D40=AL$38,$F40=$G40),$AM$2,$AM$3)))+IF(LEN(TRIM($E40))=0,0,IF($D40=AL$38,$AM$4,0))+CV40</f>
        <v>0</v>
      </c>
      <c r="AM40" s="7">
        <f t="shared" ref="AM40:AM49" si="39">IF(OR($F40="-",TRIM($F40)=""),0,IF(AND($D40=AM$38,$F40&gt;$G40),$AM$1,IF(AND($D40=AM$38,$F40=$G40),$AM$2,$AM$3)))+IF(LEN(TRIM($E40))=0,0,IF($D40=AM$38,$AM$4,0))+CW40</f>
        <v>0</v>
      </c>
      <c r="AN40" s="7">
        <f t="shared" ref="AN40:AN49" si="40">IF(OR($F40="-",TRIM($F40)=""),0,IF(AND($D40=AN$38,$F40&gt;$G40),$AM$1,IF(AND($D40=AN$38,$F40=$G40),$AM$2,$AM$3)))+IF(LEN(TRIM($E40))=0,0,IF($D40=AN$38,$AM$4,0))+CX40</f>
        <v>0</v>
      </c>
      <c r="AO40" s="7">
        <f t="shared" ref="AO40:AO49" si="41">IF(OR($F40="-",TRIM($F40)=""),0,IF(AND($D40=AO$38,$F40&gt;$G40),$AM$1,IF(AND($D40=AO$38,$F40=$G40),$AM$2,$AM$3)))+IF(LEN(TRIM($E40))=0,0,IF($D40=AO$38,$AM$4,0))+CY40</f>
        <v>0</v>
      </c>
      <c r="AP40" s="7">
        <f t="shared" ref="AP40:AP49" si="42">IF(OR($F40="-",TRIM($F40)=""),0,IF(AND($D40=AP$38,$F40&gt;$G40),$AM$1,IF(AND($D40=AP$38,$F40=$G40),$AM$2,$AM$3)))+IF(LEN(TRIM($E40))=0,0,IF($D40=AP$38,$AM$4,0))+CZ40</f>
        <v>0</v>
      </c>
      <c r="AQ40" s="7"/>
      <c r="AR40" s="7">
        <f t="shared" ref="AR40:AR49" si="43">IF(OR($G40="-",TRIM($G40)=""),0,IF(AND($I40=AR$38,$G40&gt;$F40),$AM$1,IF(AND($I40=AR$38,$F40=$G40),$AM$2,$AM$3)))+IF(LEN(TRIM($H40))=0,0,IF($I40=AR$38,$AM$4,0))+DD40</f>
        <v>0</v>
      </c>
      <c r="AS40" s="7">
        <f t="shared" ref="AS40:AS49" si="44">IF(OR($G40="-",TRIM($G40)=""),0,IF(AND($I40=AS$38,$G40&gt;$F40),$AM$1,IF(AND($I40=AS$38,$F40=$G40),$AM$2,$AM$3)))+IF(LEN(TRIM($H40))=0,0,IF($I40=AS$38,$AM$4,0))+DE40</f>
        <v>0</v>
      </c>
      <c r="AT40" s="7">
        <f t="shared" ref="AT40:AT49" si="45">IF(OR($G40="-",TRIM($G40)=""),0,IF(AND($I40=AT$38,$G40&gt;$F40),$AM$1,IF(AND($I40=AT$38,$F40=$G40),$AM$2,$AM$3)))+IF(LEN(TRIM($H40))=0,0,IF($I40=AT$38,$AM$4,0))+DF40</f>
        <v>0</v>
      </c>
      <c r="AU40" s="7">
        <f t="shared" ref="AU40:AU49" si="46">IF(OR($G40="-",TRIM($G40)=""),0,IF(AND($I40=AU$38,$G40&gt;$F40),$AM$1,IF(AND($I40=AU$38,$F40=$G40),$AM$2,$AM$3)))+IF(LEN(TRIM($H40))=0,0,IF($I40=AU$38,$AM$4,0))+DG40</f>
        <v>0</v>
      </c>
      <c r="AV40" s="7">
        <f t="shared" ref="AV40:AV49" si="47">IF(OR($G40="-",TRIM($G40)=""),0,IF(AND($I40=AV$38,$G40&gt;$F40),$AM$1,IF(AND($I40=AV$38,$F40=$G40),$AM$2,$AM$3)))+IF(LEN(TRIM($H40))=0,0,IF($I40=AV$38,$AM$4,0))+DH40</f>
        <v>0</v>
      </c>
      <c r="AW40" s="7"/>
      <c r="AX40" s="7">
        <f t="shared" ref="AX40:BB49" si="48">IF($D40=AX$38,$F40,0)</f>
        <v>0</v>
      </c>
      <c r="AY40" s="7">
        <f t="shared" si="48"/>
        <v>0</v>
      </c>
      <c r="AZ40" s="7">
        <f t="shared" si="48"/>
        <v>0</v>
      </c>
      <c r="BA40" s="7">
        <f t="shared" si="48"/>
        <v>0</v>
      </c>
      <c r="BB40" s="7">
        <f t="shared" si="48"/>
        <v>0</v>
      </c>
      <c r="BC40" s="7"/>
      <c r="BD40" s="7">
        <f t="shared" ref="BD40:BH49" si="49">IF($I40=BD$38,$G40,0)</f>
        <v>0</v>
      </c>
      <c r="BE40" s="7">
        <f t="shared" si="49"/>
        <v>0</v>
      </c>
      <c r="BF40" s="7">
        <f t="shared" si="49"/>
        <v>0</v>
      </c>
      <c r="BG40" s="7">
        <f t="shared" si="49"/>
        <v>0</v>
      </c>
      <c r="BH40" s="7">
        <f t="shared" si="49"/>
        <v>0</v>
      </c>
      <c r="BI40" s="7"/>
      <c r="BJ40" s="7">
        <f t="shared" ref="BJ40:BN49" si="50">IF($D40=BJ$38,$G40,0)</f>
        <v>0</v>
      </c>
      <c r="BK40" s="7">
        <f t="shared" si="50"/>
        <v>0</v>
      </c>
      <c r="BL40" s="7">
        <f t="shared" si="50"/>
        <v>0</v>
      </c>
      <c r="BM40" s="7">
        <f t="shared" si="50"/>
        <v>0</v>
      </c>
      <c r="BN40" s="7">
        <f t="shared" si="50"/>
        <v>0</v>
      </c>
      <c r="BO40" s="7"/>
      <c r="BP40" s="7">
        <f t="shared" ref="BP40:BT49" si="51">IF($I40=BP$38,$F40,0)</f>
        <v>0</v>
      </c>
      <c r="BQ40" s="7">
        <f t="shared" si="51"/>
        <v>0</v>
      </c>
      <c r="BR40" s="7">
        <f t="shared" si="51"/>
        <v>0</v>
      </c>
      <c r="BS40" s="7">
        <f t="shared" si="51"/>
        <v>0</v>
      </c>
      <c r="BT40" s="7">
        <f t="shared" si="51"/>
        <v>0</v>
      </c>
      <c r="BU40" s="7"/>
      <c r="BV40" s="7" t="str">
        <f>BX38</f>
        <v>Nouvelle-Zélande</v>
      </c>
      <c r="BW40" s="7">
        <f>BX39</f>
        <v>0</v>
      </c>
      <c r="BX40" s="7">
        <v>0</v>
      </c>
      <c r="BY40" s="7">
        <f>IF($BW40=BY$39,1,0)</f>
        <v>1</v>
      </c>
      <c r="BZ40" s="7">
        <f>IF($BW40=BZ$39,1,0)</f>
        <v>1</v>
      </c>
      <c r="CA40" s="7">
        <f>IF($BW40=CA$39,1,0)</f>
        <v>1</v>
      </c>
      <c r="CB40" s="7">
        <f>IF($BW40=CB$39,1,0)</f>
        <v>1</v>
      </c>
      <c r="CD40" s="7" t="str">
        <f>CF38</f>
        <v>Nouvelle-Zélande</v>
      </c>
      <c r="CF40" s="7">
        <v>0</v>
      </c>
      <c r="CG40" s="7">
        <f>IF(F40&gt;G40,1,0)</f>
        <v>0</v>
      </c>
      <c r="CH40" s="7">
        <f>IF(F46&gt;G46,1,0)</f>
        <v>0</v>
      </c>
      <c r="CI40" s="7">
        <f>IF(F43&gt;G43,1,0)</f>
        <v>0</v>
      </c>
      <c r="CJ40" s="7">
        <f>IF(F48&gt;G48,1,0)</f>
        <v>0</v>
      </c>
      <c r="CL40" s="7" t="str">
        <f>CN38</f>
        <v>Nouvelle-Zélande</v>
      </c>
      <c r="CM40" s="7">
        <f>SUM(CN40:CR40)</f>
        <v>0</v>
      </c>
      <c r="CN40" s="7">
        <f t="shared" ref="CN40:CR44" si="52">BX40*CF40</f>
        <v>0</v>
      </c>
      <c r="CO40" s="7">
        <f t="shared" si="52"/>
        <v>0</v>
      </c>
      <c r="CP40" s="7">
        <f t="shared" si="52"/>
        <v>0</v>
      </c>
      <c r="CQ40" s="7">
        <f t="shared" si="52"/>
        <v>0</v>
      </c>
      <c r="CR40" s="7">
        <f t="shared" si="52"/>
        <v>0</v>
      </c>
      <c r="CV40" s="7">
        <f t="shared" ref="CV40:CZ49" si="53">IF(OR($F40="-",TRIM($F40)=""),0,IF(AND($D40=CV$38,$F40&lt;$G40,$G40-$F40&lt;8),$AM$5,0))</f>
        <v>0</v>
      </c>
      <c r="CW40" s="7">
        <f t="shared" si="53"/>
        <v>0</v>
      </c>
      <c r="CX40" s="7">
        <f t="shared" si="53"/>
        <v>0</v>
      </c>
      <c r="CY40" s="7">
        <f t="shared" si="53"/>
        <v>0</v>
      </c>
      <c r="CZ40" s="7">
        <f t="shared" si="53"/>
        <v>0</v>
      </c>
      <c r="DD40" s="7">
        <f t="shared" ref="DD40:DH49" si="54">IF(OR($G40="-",TRIM($G40)=""),0,IF(AND($I40=DD$38,$G40&lt;$F40,$F40-$G40&lt;8),$AM$5,0))</f>
        <v>0</v>
      </c>
      <c r="DE40" s="7">
        <f t="shared" si="54"/>
        <v>0</v>
      </c>
      <c r="DF40" s="7">
        <f t="shared" si="54"/>
        <v>0</v>
      </c>
      <c r="DG40" s="7">
        <f t="shared" si="54"/>
        <v>0</v>
      </c>
      <c r="DH40" s="7">
        <f t="shared" si="54"/>
        <v>0</v>
      </c>
    </row>
    <row r="41" spans="2:112" ht="12.75">
      <c r="B41" s="11">
        <v>39334</v>
      </c>
      <c r="C41" s="12">
        <v>0.75</v>
      </c>
      <c r="D41" s="13" t="s">
        <v>63</v>
      </c>
      <c r="E41" s="31"/>
      <c r="F41" s="56"/>
      <c r="G41" s="56"/>
      <c r="H41" s="31"/>
      <c r="I41" s="14" t="s">
        <v>64</v>
      </c>
      <c r="K41" s="130" t="s">
        <v>64</v>
      </c>
      <c r="L41" s="66">
        <v>0</v>
      </c>
      <c r="M41" s="64">
        <v>0</v>
      </c>
      <c r="N41" s="64">
        <v>0</v>
      </c>
      <c r="O41" s="62">
        <v>0</v>
      </c>
      <c r="T41" s="47"/>
      <c r="AE41" s="7"/>
      <c r="AF41" s="7"/>
      <c r="AG41" s="7"/>
      <c r="AH41" s="7"/>
      <c r="AI41" s="7"/>
      <c r="AJ41" s="7"/>
      <c r="AK41" s="7"/>
      <c r="AL41" s="7">
        <f t="shared" si="38"/>
        <v>0</v>
      </c>
      <c r="AM41" s="7">
        <f t="shared" si="39"/>
        <v>0</v>
      </c>
      <c r="AN41" s="7">
        <f t="shared" si="40"/>
        <v>0</v>
      </c>
      <c r="AO41" s="7">
        <f t="shared" si="41"/>
        <v>0</v>
      </c>
      <c r="AP41" s="7">
        <f t="shared" si="42"/>
        <v>0</v>
      </c>
      <c r="AQ41" s="7"/>
      <c r="AR41" s="7">
        <f t="shared" si="43"/>
        <v>0</v>
      </c>
      <c r="AS41" s="7">
        <f t="shared" si="44"/>
        <v>0</v>
      </c>
      <c r="AT41" s="7">
        <f t="shared" si="45"/>
        <v>0</v>
      </c>
      <c r="AU41" s="7">
        <f t="shared" si="46"/>
        <v>0</v>
      </c>
      <c r="AV41" s="7">
        <f t="shared" si="47"/>
        <v>0</v>
      </c>
      <c r="AW41" s="7"/>
      <c r="AX41" s="7">
        <f t="shared" si="48"/>
        <v>0</v>
      </c>
      <c r="AY41" s="7">
        <f t="shared" si="48"/>
        <v>0</v>
      </c>
      <c r="AZ41" s="7">
        <f t="shared" si="48"/>
        <v>0</v>
      </c>
      <c r="BA41" s="7">
        <f t="shared" si="48"/>
        <v>0</v>
      </c>
      <c r="BB41" s="7">
        <f t="shared" si="48"/>
        <v>0</v>
      </c>
      <c r="BC41" s="7"/>
      <c r="BD41" s="7">
        <f t="shared" si="49"/>
        <v>0</v>
      </c>
      <c r="BE41" s="7">
        <f t="shared" si="49"/>
        <v>0</v>
      </c>
      <c r="BF41" s="7">
        <f t="shared" si="49"/>
        <v>0</v>
      </c>
      <c r="BG41" s="7">
        <f t="shared" si="49"/>
        <v>0</v>
      </c>
      <c r="BH41" s="7">
        <f t="shared" si="49"/>
        <v>0</v>
      </c>
      <c r="BI41" s="7"/>
      <c r="BJ41" s="7">
        <f t="shared" si="50"/>
        <v>0</v>
      </c>
      <c r="BK41" s="7">
        <f t="shared" si="50"/>
        <v>0</v>
      </c>
      <c r="BL41" s="7">
        <f t="shared" si="50"/>
        <v>0</v>
      </c>
      <c r="BM41" s="7">
        <f t="shared" si="50"/>
        <v>0</v>
      </c>
      <c r="BN41" s="7">
        <f t="shared" si="50"/>
        <v>0</v>
      </c>
      <c r="BO41" s="7"/>
      <c r="BP41" s="7">
        <f t="shared" si="51"/>
        <v>0</v>
      </c>
      <c r="BQ41" s="7">
        <f t="shared" si="51"/>
        <v>0</v>
      </c>
      <c r="BR41" s="7">
        <f t="shared" si="51"/>
        <v>0</v>
      </c>
      <c r="BS41" s="7">
        <f t="shared" si="51"/>
        <v>0</v>
      </c>
      <c r="BT41" s="7">
        <f t="shared" si="51"/>
        <v>0</v>
      </c>
      <c r="BU41" s="7"/>
      <c r="BV41" s="7" t="str">
        <f>BY38</f>
        <v>Italie</v>
      </c>
      <c r="BW41" s="7">
        <f>BY39</f>
        <v>0</v>
      </c>
      <c r="BX41" s="7">
        <f>IF($BW41=BX$39,1,0)</f>
        <v>1</v>
      </c>
      <c r="BY41" s="7">
        <v>0</v>
      </c>
      <c r="BZ41" s="7">
        <f>IF($BW41=BZ$39,1,0)</f>
        <v>1</v>
      </c>
      <c r="CA41" s="7">
        <f>IF($BW41=CA$39,1,0)</f>
        <v>1</v>
      </c>
      <c r="CB41" s="7">
        <f>IF($BW41=CB$39,1,0)</f>
        <v>1</v>
      </c>
      <c r="CD41" s="7" t="str">
        <f>CG38</f>
        <v>Italie</v>
      </c>
      <c r="CF41" s="7">
        <f>IF(F40&lt;G40,1,0)</f>
        <v>0</v>
      </c>
      <c r="CG41" s="7">
        <v>0</v>
      </c>
      <c r="CH41" s="7">
        <f>IF(G49&gt;F49,1,0)</f>
        <v>0</v>
      </c>
      <c r="CI41" s="7">
        <f>IF(F45&gt;G45,1,0)</f>
        <v>0</v>
      </c>
      <c r="CJ41" s="7">
        <f>IF(F42&gt;G42,1,0)</f>
        <v>0</v>
      </c>
      <c r="CL41" s="7" t="str">
        <f>CO38</f>
        <v>Italie</v>
      </c>
      <c r="CM41" s="7">
        <f>SUM(CN41:CR41)</f>
        <v>0</v>
      </c>
      <c r="CN41" s="7">
        <f t="shared" si="52"/>
        <v>0</v>
      </c>
      <c r="CO41" s="7">
        <f t="shared" si="52"/>
        <v>0</v>
      </c>
      <c r="CP41" s="7">
        <f t="shared" si="52"/>
        <v>0</v>
      </c>
      <c r="CQ41" s="7">
        <f t="shared" si="52"/>
        <v>0</v>
      </c>
      <c r="CR41" s="7">
        <f t="shared" si="52"/>
        <v>0</v>
      </c>
      <c r="CV41" s="7">
        <f t="shared" si="53"/>
        <v>0</v>
      </c>
      <c r="CW41" s="7">
        <f t="shared" si="53"/>
        <v>0</v>
      </c>
      <c r="CX41" s="7">
        <f t="shared" si="53"/>
        <v>0</v>
      </c>
      <c r="CY41" s="7">
        <f t="shared" si="53"/>
        <v>0</v>
      </c>
      <c r="CZ41" s="7">
        <f t="shared" si="53"/>
        <v>0</v>
      </c>
      <c r="DD41" s="7">
        <f t="shared" si="54"/>
        <v>0</v>
      </c>
      <c r="DE41" s="7">
        <f t="shared" si="54"/>
        <v>0</v>
      </c>
      <c r="DF41" s="7">
        <f t="shared" si="54"/>
        <v>0</v>
      </c>
      <c r="DG41" s="7">
        <f t="shared" si="54"/>
        <v>0</v>
      </c>
      <c r="DH41" s="7">
        <f t="shared" si="54"/>
        <v>0</v>
      </c>
    </row>
    <row r="42" spans="2:112" ht="12.75">
      <c r="B42" s="11">
        <v>39337</v>
      </c>
      <c r="C42" s="12">
        <v>0.83333333333333337</v>
      </c>
      <c r="D42" s="13" t="str">
        <f>I40</f>
        <v>Italie</v>
      </c>
      <c r="E42" s="31"/>
      <c r="F42" s="56"/>
      <c r="G42" s="56"/>
      <c r="H42" s="31"/>
      <c r="I42" s="14" t="s">
        <v>65</v>
      </c>
      <c r="K42" s="130" t="s">
        <v>63</v>
      </c>
      <c r="L42" s="66">
        <v>0</v>
      </c>
      <c r="M42" s="64">
        <v>0</v>
      </c>
      <c r="N42" s="64">
        <v>0</v>
      </c>
      <c r="O42" s="62">
        <v>0</v>
      </c>
      <c r="AE42" s="7"/>
      <c r="AF42" s="7"/>
      <c r="AG42" s="7"/>
      <c r="AH42" s="7"/>
      <c r="AI42" s="7"/>
      <c r="AJ42" s="7"/>
      <c r="AK42" s="7"/>
      <c r="AL42" s="7">
        <f t="shared" si="38"/>
        <v>0</v>
      </c>
      <c r="AM42" s="7">
        <f t="shared" si="39"/>
        <v>0</v>
      </c>
      <c r="AN42" s="7">
        <f t="shared" si="40"/>
        <v>0</v>
      </c>
      <c r="AO42" s="7">
        <f t="shared" si="41"/>
        <v>0</v>
      </c>
      <c r="AP42" s="7">
        <f t="shared" si="42"/>
        <v>0</v>
      </c>
      <c r="AQ42" s="7"/>
      <c r="AR42" s="7">
        <f t="shared" si="43"/>
        <v>0</v>
      </c>
      <c r="AS42" s="7">
        <f t="shared" si="44"/>
        <v>0</v>
      </c>
      <c r="AT42" s="7">
        <f t="shared" si="45"/>
        <v>0</v>
      </c>
      <c r="AU42" s="7">
        <f t="shared" si="46"/>
        <v>0</v>
      </c>
      <c r="AV42" s="7">
        <f t="shared" si="47"/>
        <v>0</v>
      </c>
      <c r="AW42" s="7"/>
      <c r="AX42" s="7">
        <f t="shared" si="48"/>
        <v>0</v>
      </c>
      <c r="AY42" s="7">
        <f t="shared" si="48"/>
        <v>0</v>
      </c>
      <c r="AZ42" s="7">
        <f t="shared" si="48"/>
        <v>0</v>
      </c>
      <c r="BA42" s="7">
        <f t="shared" si="48"/>
        <v>0</v>
      </c>
      <c r="BB42" s="7">
        <f t="shared" si="48"/>
        <v>0</v>
      </c>
      <c r="BC42" s="7"/>
      <c r="BD42" s="7">
        <f t="shared" si="49"/>
        <v>0</v>
      </c>
      <c r="BE42" s="7">
        <f t="shared" si="49"/>
        <v>0</v>
      </c>
      <c r="BF42" s="7">
        <f t="shared" si="49"/>
        <v>0</v>
      </c>
      <c r="BG42" s="7">
        <f t="shared" si="49"/>
        <v>0</v>
      </c>
      <c r="BH42" s="7">
        <f t="shared" si="49"/>
        <v>0</v>
      </c>
      <c r="BI42" s="7"/>
      <c r="BJ42" s="7">
        <f t="shared" si="50"/>
        <v>0</v>
      </c>
      <c r="BK42" s="7">
        <f t="shared" si="50"/>
        <v>0</v>
      </c>
      <c r="BL42" s="7">
        <f t="shared" si="50"/>
        <v>0</v>
      </c>
      <c r="BM42" s="7">
        <f t="shared" si="50"/>
        <v>0</v>
      </c>
      <c r="BN42" s="7">
        <f t="shared" si="50"/>
        <v>0</v>
      </c>
      <c r="BO42" s="7"/>
      <c r="BP42" s="7">
        <f t="shared" si="51"/>
        <v>0</v>
      </c>
      <c r="BQ42" s="7">
        <f t="shared" si="51"/>
        <v>0</v>
      </c>
      <c r="BR42" s="7">
        <f t="shared" si="51"/>
        <v>0</v>
      </c>
      <c r="BS42" s="7">
        <f t="shared" si="51"/>
        <v>0</v>
      </c>
      <c r="BT42" s="7">
        <f t="shared" si="51"/>
        <v>0</v>
      </c>
      <c r="BU42" s="7"/>
      <c r="BV42" s="7" t="str">
        <f>BZ38</f>
        <v>Ecosse</v>
      </c>
      <c r="BW42" s="7">
        <f>BZ39</f>
        <v>0</v>
      </c>
      <c r="BX42" s="7">
        <f>IF($BW42=BX$39,1,0)</f>
        <v>1</v>
      </c>
      <c r="BY42" s="7">
        <f>IF($BW42=BY$39,1,0)</f>
        <v>1</v>
      </c>
      <c r="BZ42" s="7">
        <v>0</v>
      </c>
      <c r="CA42" s="7">
        <f>IF($BW42=CA$39,1,0)</f>
        <v>1</v>
      </c>
      <c r="CB42" s="7">
        <f>IF($BW42=CB$39,1,0)</f>
        <v>1</v>
      </c>
      <c r="CD42" s="7" t="str">
        <f>CH38</f>
        <v>Ecosse</v>
      </c>
      <c r="CF42" s="7">
        <f>IF(F46&lt;G46,1,0)</f>
        <v>0</v>
      </c>
      <c r="CG42" s="7">
        <f>IF(G49&lt;F49,1,0)</f>
        <v>0</v>
      </c>
      <c r="CH42" s="7">
        <v>0</v>
      </c>
      <c r="CI42" s="7">
        <f>IF(F41&gt;G41,1,0)</f>
        <v>0</v>
      </c>
      <c r="CJ42" s="7">
        <f>IF(F44&gt;G44,1,0)</f>
        <v>0</v>
      </c>
      <c r="CL42" s="7" t="str">
        <f>CP38</f>
        <v>Ecosse</v>
      </c>
      <c r="CM42" s="7">
        <f>SUM(CN42:CR42)</f>
        <v>0</v>
      </c>
      <c r="CN42" s="7">
        <f t="shared" si="52"/>
        <v>0</v>
      </c>
      <c r="CO42" s="7">
        <f t="shared" si="52"/>
        <v>0</v>
      </c>
      <c r="CP42" s="7">
        <f t="shared" si="52"/>
        <v>0</v>
      </c>
      <c r="CQ42" s="7">
        <f t="shared" si="52"/>
        <v>0</v>
      </c>
      <c r="CR42" s="7">
        <f t="shared" si="52"/>
        <v>0</v>
      </c>
      <c r="CV42" s="7">
        <f t="shared" si="53"/>
        <v>0</v>
      </c>
      <c r="CW42" s="7">
        <f t="shared" si="53"/>
        <v>0</v>
      </c>
      <c r="CX42" s="7">
        <f t="shared" si="53"/>
        <v>0</v>
      </c>
      <c r="CY42" s="7">
        <f t="shared" si="53"/>
        <v>0</v>
      </c>
      <c r="CZ42" s="7">
        <f t="shared" si="53"/>
        <v>0</v>
      </c>
      <c r="DD42" s="7">
        <f t="shared" si="54"/>
        <v>0</v>
      </c>
      <c r="DE42" s="7">
        <f t="shared" si="54"/>
        <v>0</v>
      </c>
      <c r="DF42" s="7">
        <f t="shared" si="54"/>
        <v>0</v>
      </c>
      <c r="DG42" s="7">
        <f t="shared" si="54"/>
        <v>0</v>
      </c>
      <c r="DH42" s="7">
        <f t="shared" si="54"/>
        <v>0</v>
      </c>
    </row>
    <row r="43" spans="2:112" ht="12.75">
      <c r="B43" s="11">
        <v>39339</v>
      </c>
      <c r="C43" s="12">
        <v>0.54166666666666663</v>
      </c>
      <c r="D43" s="13" t="str">
        <f>D40</f>
        <v>Nouvelle-Zélande</v>
      </c>
      <c r="E43" s="34"/>
      <c r="F43" s="56"/>
      <c r="G43" s="56"/>
      <c r="H43" s="31"/>
      <c r="I43" s="14" t="str">
        <f>I41</f>
        <v>Portugal</v>
      </c>
      <c r="K43" s="130" t="s">
        <v>61</v>
      </c>
      <c r="L43" s="66">
        <v>0</v>
      </c>
      <c r="M43" s="64">
        <v>0</v>
      </c>
      <c r="N43" s="64">
        <v>0</v>
      </c>
      <c r="O43" s="62">
        <v>0</v>
      </c>
      <c r="AE43" s="7"/>
      <c r="AF43" s="7"/>
      <c r="AG43" s="7"/>
      <c r="AH43" s="7"/>
      <c r="AI43" s="7"/>
      <c r="AJ43" s="7"/>
      <c r="AK43" s="7"/>
      <c r="AL43" s="7">
        <f t="shared" si="38"/>
        <v>0</v>
      </c>
      <c r="AM43" s="7">
        <f t="shared" si="39"/>
        <v>0</v>
      </c>
      <c r="AN43" s="7">
        <f t="shared" si="40"/>
        <v>0</v>
      </c>
      <c r="AO43" s="7">
        <f t="shared" si="41"/>
        <v>0</v>
      </c>
      <c r="AP43" s="7">
        <f t="shared" si="42"/>
        <v>0</v>
      </c>
      <c r="AQ43" s="7"/>
      <c r="AR43" s="7">
        <f t="shared" si="43"/>
        <v>0</v>
      </c>
      <c r="AS43" s="7">
        <f t="shared" si="44"/>
        <v>0</v>
      </c>
      <c r="AT43" s="7">
        <f t="shared" si="45"/>
        <v>0</v>
      </c>
      <c r="AU43" s="7">
        <f t="shared" si="46"/>
        <v>0</v>
      </c>
      <c r="AV43" s="7">
        <f t="shared" si="47"/>
        <v>0</v>
      </c>
      <c r="AW43" s="7"/>
      <c r="AX43" s="7">
        <f t="shared" si="48"/>
        <v>0</v>
      </c>
      <c r="AY43" s="7">
        <f t="shared" si="48"/>
        <v>0</v>
      </c>
      <c r="AZ43" s="7">
        <f t="shared" si="48"/>
        <v>0</v>
      </c>
      <c r="BA43" s="7">
        <f t="shared" si="48"/>
        <v>0</v>
      </c>
      <c r="BB43" s="7">
        <f t="shared" si="48"/>
        <v>0</v>
      </c>
      <c r="BC43" s="7"/>
      <c r="BD43" s="7">
        <f t="shared" si="49"/>
        <v>0</v>
      </c>
      <c r="BE43" s="7">
        <f t="shared" si="49"/>
        <v>0</v>
      </c>
      <c r="BF43" s="7">
        <f t="shared" si="49"/>
        <v>0</v>
      </c>
      <c r="BG43" s="7">
        <f t="shared" si="49"/>
        <v>0</v>
      </c>
      <c r="BH43" s="7">
        <f t="shared" si="49"/>
        <v>0</v>
      </c>
      <c r="BI43" s="7"/>
      <c r="BJ43" s="7">
        <f t="shared" si="50"/>
        <v>0</v>
      </c>
      <c r="BK43" s="7">
        <f t="shared" si="50"/>
        <v>0</v>
      </c>
      <c r="BL43" s="7">
        <f t="shared" si="50"/>
        <v>0</v>
      </c>
      <c r="BM43" s="7">
        <f t="shared" si="50"/>
        <v>0</v>
      </c>
      <c r="BN43" s="7">
        <f t="shared" si="50"/>
        <v>0</v>
      </c>
      <c r="BO43" s="7"/>
      <c r="BP43" s="7">
        <f t="shared" si="51"/>
        <v>0</v>
      </c>
      <c r="BQ43" s="7">
        <f t="shared" si="51"/>
        <v>0</v>
      </c>
      <c r="BR43" s="7">
        <f t="shared" si="51"/>
        <v>0</v>
      </c>
      <c r="BS43" s="7">
        <f t="shared" si="51"/>
        <v>0</v>
      </c>
      <c r="BT43" s="7">
        <f t="shared" si="51"/>
        <v>0</v>
      </c>
      <c r="BU43" s="7"/>
      <c r="BV43" s="7" t="str">
        <f>CA38</f>
        <v>Portugal</v>
      </c>
      <c r="BW43" s="7">
        <f>CA39</f>
        <v>0</v>
      </c>
      <c r="BX43" s="7">
        <f>IF($BW43=BX$39,1,0)</f>
        <v>1</v>
      </c>
      <c r="BY43" s="7">
        <f>IF($BW43=BY$39,1,0)</f>
        <v>1</v>
      </c>
      <c r="BZ43" s="7">
        <f>IF($BW43=BZ$39,1,0)</f>
        <v>1</v>
      </c>
      <c r="CA43" s="7">
        <v>0</v>
      </c>
      <c r="CB43" s="7">
        <f>IF($BW43=CB$39,1,0)</f>
        <v>1</v>
      </c>
      <c r="CD43" s="7" t="str">
        <f>CI38</f>
        <v>Portugal</v>
      </c>
      <c r="CF43" s="7">
        <f>IF(F43&lt;G43,1,0)</f>
        <v>0</v>
      </c>
      <c r="CG43" s="7">
        <f>IF(F45&lt;G45,1,0)</f>
        <v>0</v>
      </c>
      <c r="CH43" s="7">
        <f>IF(F41&lt;G41,1,0)</f>
        <v>0</v>
      </c>
      <c r="CI43" s="7">
        <v>0</v>
      </c>
      <c r="CJ43" s="7">
        <f>IF(F47&gt;G47,1,0)</f>
        <v>0</v>
      </c>
      <c r="CL43" s="7" t="str">
        <f>CQ38</f>
        <v>Portugal</v>
      </c>
      <c r="CM43" s="7">
        <f>SUM(CN43:CR43)</f>
        <v>0</v>
      </c>
      <c r="CN43" s="7">
        <f t="shared" si="52"/>
        <v>0</v>
      </c>
      <c r="CO43" s="7">
        <f t="shared" si="52"/>
        <v>0</v>
      </c>
      <c r="CP43" s="7">
        <f t="shared" si="52"/>
        <v>0</v>
      </c>
      <c r="CQ43" s="7">
        <f t="shared" si="52"/>
        <v>0</v>
      </c>
      <c r="CR43" s="7">
        <f t="shared" si="52"/>
        <v>0</v>
      </c>
      <c r="CV43" s="7">
        <f t="shared" si="53"/>
        <v>0</v>
      </c>
      <c r="CW43" s="7">
        <f t="shared" si="53"/>
        <v>0</v>
      </c>
      <c r="CX43" s="7">
        <f t="shared" si="53"/>
        <v>0</v>
      </c>
      <c r="CY43" s="7">
        <f t="shared" si="53"/>
        <v>0</v>
      </c>
      <c r="CZ43" s="7">
        <f t="shared" si="53"/>
        <v>0</v>
      </c>
      <c r="DD43" s="7">
        <f t="shared" si="54"/>
        <v>0</v>
      </c>
      <c r="DE43" s="7">
        <f t="shared" si="54"/>
        <v>0</v>
      </c>
      <c r="DF43" s="7">
        <f t="shared" si="54"/>
        <v>0</v>
      </c>
      <c r="DG43" s="7">
        <f t="shared" si="54"/>
        <v>0</v>
      </c>
      <c r="DH43" s="7">
        <f t="shared" si="54"/>
        <v>0</v>
      </c>
    </row>
    <row r="44" spans="2:112" ht="12.75">
      <c r="B44" s="11">
        <v>39343</v>
      </c>
      <c r="C44" s="12">
        <v>0.83333333333333337</v>
      </c>
      <c r="D44" s="13" t="str">
        <f>D41</f>
        <v>Ecosse</v>
      </c>
      <c r="E44" s="31"/>
      <c r="F44" s="56"/>
      <c r="G44" s="56"/>
      <c r="H44" s="31"/>
      <c r="I44" s="14" t="str">
        <f>I42</f>
        <v>Roumanie</v>
      </c>
      <c r="K44" s="130" t="s">
        <v>65</v>
      </c>
      <c r="L44" s="66">
        <v>0</v>
      </c>
      <c r="M44" s="64">
        <v>0</v>
      </c>
      <c r="N44" s="64">
        <v>0</v>
      </c>
      <c r="O44" s="62">
        <v>0</v>
      </c>
      <c r="AE44" s="7"/>
      <c r="AF44" s="7"/>
      <c r="AG44" s="7"/>
      <c r="AH44" s="7"/>
      <c r="AI44" s="7"/>
      <c r="AJ44" s="7"/>
      <c r="AK44" s="7"/>
      <c r="AL44" s="7">
        <f t="shared" si="38"/>
        <v>0</v>
      </c>
      <c r="AM44" s="7">
        <f t="shared" si="39"/>
        <v>0</v>
      </c>
      <c r="AN44" s="7">
        <f t="shared" si="40"/>
        <v>0</v>
      </c>
      <c r="AO44" s="7">
        <f t="shared" si="41"/>
        <v>0</v>
      </c>
      <c r="AP44" s="7">
        <f t="shared" si="42"/>
        <v>0</v>
      </c>
      <c r="AQ44" s="7"/>
      <c r="AR44" s="7">
        <f t="shared" si="43"/>
        <v>0</v>
      </c>
      <c r="AS44" s="7">
        <f t="shared" si="44"/>
        <v>0</v>
      </c>
      <c r="AT44" s="7">
        <f t="shared" si="45"/>
        <v>0</v>
      </c>
      <c r="AU44" s="7">
        <f t="shared" si="46"/>
        <v>0</v>
      </c>
      <c r="AV44" s="7">
        <f t="shared" si="47"/>
        <v>0</v>
      </c>
      <c r="AW44" s="7"/>
      <c r="AX44" s="7">
        <f t="shared" si="48"/>
        <v>0</v>
      </c>
      <c r="AY44" s="7">
        <f t="shared" si="48"/>
        <v>0</v>
      </c>
      <c r="AZ44" s="7">
        <f t="shared" si="48"/>
        <v>0</v>
      </c>
      <c r="BA44" s="7">
        <f t="shared" si="48"/>
        <v>0</v>
      </c>
      <c r="BB44" s="7">
        <f t="shared" si="48"/>
        <v>0</v>
      </c>
      <c r="BC44" s="7"/>
      <c r="BD44" s="7">
        <f t="shared" si="49"/>
        <v>0</v>
      </c>
      <c r="BE44" s="7">
        <f t="shared" si="49"/>
        <v>0</v>
      </c>
      <c r="BF44" s="7">
        <f t="shared" si="49"/>
        <v>0</v>
      </c>
      <c r="BG44" s="7">
        <f t="shared" si="49"/>
        <v>0</v>
      </c>
      <c r="BH44" s="7">
        <f t="shared" si="49"/>
        <v>0</v>
      </c>
      <c r="BI44" s="7"/>
      <c r="BJ44" s="7">
        <f t="shared" si="50"/>
        <v>0</v>
      </c>
      <c r="BK44" s="7">
        <f t="shared" si="50"/>
        <v>0</v>
      </c>
      <c r="BL44" s="7">
        <f t="shared" si="50"/>
        <v>0</v>
      </c>
      <c r="BM44" s="7">
        <f t="shared" si="50"/>
        <v>0</v>
      </c>
      <c r="BN44" s="7">
        <f t="shared" si="50"/>
        <v>0</v>
      </c>
      <c r="BO44" s="7"/>
      <c r="BP44" s="7">
        <f t="shared" si="51"/>
        <v>0</v>
      </c>
      <c r="BQ44" s="7">
        <f t="shared" si="51"/>
        <v>0</v>
      </c>
      <c r="BR44" s="7">
        <f t="shared" si="51"/>
        <v>0</v>
      </c>
      <c r="BS44" s="7">
        <f t="shared" si="51"/>
        <v>0</v>
      </c>
      <c r="BT44" s="7">
        <f t="shared" si="51"/>
        <v>0</v>
      </c>
      <c r="BU44" s="7"/>
      <c r="BV44" s="7" t="str">
        <f>CB38</f>
        <v>Roumanie</v>
      </c>
      <c r="BW44" s="7">
        <f>CB39</f>
        <v>0</v>
      </c>
      <c r="BX44" s="7">
        <f>IF($BW44=BX$39,1,0)</f>
        <v>1</v>
      </c>
      <c r="BY44" s="7">
        <f>IF($BW44=BY$39,1,0)</f>
        <v>1</v>
      </c>
      <c r="BZ44" s="7">
        <f>IF($BW44=BZ$39,1,0)</f>
        <v>1</v>
      </c>
      <c r="CA44" s="7">
        <f>IF($BW44=CA$39,1,0)</f>
        <v>1</v>
      </c>
      <c r="CB44" s="7">
        <v>0</v>
      </c>
      <c r="CD44" s="7" t="str">
        <f>CJ38</f>
        <v>Roumanie</v>
      </c>
      <c r="CF44" s="7">
        <f>IF(F48&lt;G48,1,0)</f>
        <v>0</v>
      </c>
      <c r="CG44" s="7">
        <f>IF(F42&lt;G42,1,0)</f>
        <v>0</v>
      </c>
      <c r="CH44" s="7">
        <f>IF(F44&lt;G44,1,0)</f>
        <v>0</v>
      </c>
      <c r="CI44" s="7">
        <f>IF(F47&lt;G47,1,0)</f>
        <v>0</v>
      </c>
      <c r="CJ44" s="7">
        <v>0</v>
      </c>
      <c r="CL44" s="7" t="str">
        <f>CR38</f>
        <v>Roumanie</v>
      </c>
      <c r="CM44" s="7">
        <f>SUM(CN44:CR44)</f>
        <v>0</v>
      </c>
      <c r="CN44" s="7">
        <f t="shared" si="52"/>
        <v>0</v>
      </c>
      <c r="CO44" s="7">
        <f t="shared" si="52"/>
        <v>0</v>
      </c>
      <c r="CP44" s="7">
        <f t="shared" si="52"/>
        <v>0</v>
      </c>
      <c r="CQ44" s="7">
        <f t="shared" si="52"/>
        <v>0</v>
      </c>
      <c r="CR44" s="7">
        <f t="shared" si="52"/>
        <v>0</v>
      </c>
      <c r="CV44" s="7">
        <f t="shared" si="53"/>
        <v>0</v>
      </c>
      <c r="CW44" s="7">
        <f t="shared" si="53"/>
        <v>0</v>
      </c>
      <c r="CX44" s="7">
        <f t="shared" si="53"/>
        <v>0</v>
      </c>
      <c r="CY44" s="7">
        <f t="shared" si="53"/>
        <v>0</v>
      </c>
      <c r="CZ44" s="7">
        <f t="shared" si="53"/>
        <v>0</v>
      </c>
      <c r="DD44" s="7">
        <f t="shared" si="54"/>
        <v>0</v>
      </c>
      <c r="DE44" s="7">
        <f t="shared" si="54"/>
        <v>0</v>
      </c>
      <c r="DF44" s="7">
        <f t="shared" si="54"/>
        <v>0</v>
      </c>
      <c r="DG44" s="7">
        <f t="shared" si="54"/>
        <v>0</v>
      </c>
      <c r="DH44" s="7">
        <f t="shared" si="54"/>
        <v>0</v>
      </c>
    </row>
    <row r="45" spans="2:112" ht="12.75">
      <c r="B45" s="11">
        <v>39344</v>
      </c>
      <c r="C45" s="12">
        <v>0.83333333333333337</v>
      </c>
      <c r="D45" s="13" t="str">
        <f>I40</f>
        <v>Italie</v>
      </c>
      <c r="E45" s="34"/>
      <c r="F45" s="56"/>
      <c r="G45" s="56"/>
      <c r="H45" s="31"/>
      <c r="I45" s="14" t="str">
        <f>I41</f>
        <v>Portugal</v>
      </c>
      <c r="K45" s="111" t="s">
        <v>80</v>
      </c>
      <c r="L45" s="131">
        <v>0</v>
      </c>
      <c r="M45" s="113">
        <v>0</v>
      </c>
      <c r="N45" s="113">
        <v>0</v>
      </c>
      <c r="O45" s="114">
        <v>0</v>
      </c>
      <c r="AE45" s="7"/>
      <c r="AF45" s="7"/>
      <c r="AG45" s="7"/>
      <c r="AH45" s="7"/>
      <c r="AI45" s="7"/>
      <c r="AJ45" s="7"/>
      <c r="AK45" s="7"/>
      <c r="AL45" s="7">
        <f t="shared" si="38"/>
        <v>0</v>
      </c>
      <c r="AM45" s="7">
        <f t="shared" si="39"/>
        <v>0</v>
      </c>
      <c r="AN45" s="7">
        <f t="shared" si="40"/>
        <v>0</v>
      </c>
      <c r="AO45" s="7">
        <f t="shared" si="41"/>
        <v>0</v>
      </c>
      <c r="AP45" s="7">
        <f t="shared" si="42"/>
        <v>0</v>
      </c>
      <c r="AQ45" s="7"/>
      <c r="AR45" s="7">
        <f t="shared" si="43"/>
        <v>0</v>
      </c>
      <c r="AS45" s="7">
        <f t="shared" si="44"/>
        <v>0</v>
      </c>
      <c r="AT45" s="7">
        <f t="shared" si="45"/>
        <v>0</v>
      </c>
      <c r="AU45" s="7">
        <f t="shared" si="46"/>
        <v>0</v>
      </c>
      <c r="AV45" s="7">
        <f t="shared" si="47"/>
        <v>0</v>
      </c>
      <c r="AW45" s="7"/>
      <c r="AX45" s="7">
        <f t="shared" si="48"/>
        <v>0</v>
      </c>
      <c r="AY45" s="7">
        <f t="shared" si="48"/>
        <v>0</v>
      </c>
      <c r="AZ45" s="7">
        <f t="shared" si="48"/>
        <v>0</v>
      </c>
      <c r="BA45" s="7">
        <f t="shared" si="48"/>
        <v>0</v>
      </c>
      <c r="BB45" s="7">
        <f t="shared" si="48"/>
        <v>0</v>
      </c>
      <c r="BC45" s="7"/>
      <c r="BD45" s="7">
        <f t="shared" si="49"/>
        <v>0</v>
      </c>
      <c r="BE45" s="7">
        <f t="shared" si="49"/>
        <v>0</v>
      </c>
      <c r="BF45" s="7">
        <f t="shared" si="49"/>
        <v>0</v>
      </c>
      <c r="BG45" s="7">
        <f t="shared" si="49"/>
        <v>0</v>
      </c>
      <c r="BH45" s="7">
        <f t="shared" si="49"/>
        <v>0</v>
      </c>
      <c r="BI45" s="7"/>
      <c r="BJ45" s="7">
        <f t="shared" si="50"/>
        <v>0</v>
      </c>
      <c r="BK45" s="7">
        <f t="shared" si="50"/>
        <v>0</v>
      </c>
      <c r="BL45" s="7">
        <f t="shared" si="50"/>
        <v>0</v>
      </c>
      <c r="BM45" s="7">
        <f t="shared" si="50"/>
        <v>0</v>
      </c>
      <c r="BN45" s="7">
        <f t="shared" si="50"/>
        <v>0</v>
      </c>
      <c r="BO45" s="7"/>
      <c r="BP45" s="7">
        <f t="shared" si="51"/>
        <v>0</v>
      </c>
      <c r="BQ45" s="7">
        <f t="shared" si="51"/>
        <v>0</v>
      </c>
      <c r="BR45" s="7">
        <f t="shared" si="51"/>
        <v>0</v>
      </c>
      <c r="BS45" s="7">
        <f t="shared" si="51"/>
        <v>0</v>
      </c>
      <c r="BT45" s="7">
        <f t="shared" si="51"/>
        <v>0</v>
      </c>
      <c r="BU45" s="7"/>
      <c r="CV45" s="7">
        <f t="shared" si="53"/>
        <v>0</v>
      </c>
      <c r="CW45" s="7">
        <f t="shared" si="53"/>
        <v>0</v>
      </c>
      <c r="CX45" s="7">
        <f t="shared" si="53"/>
        <v>0</v>
      </c>
      <c r="CY45" s="7">
        <f t="shared" si="53"/>
        <v>0</v>
      </c>
      <c r="CZ45" s="7">
        <f t="shared" si="53"/>
        <v>0</v>
      </c>
      <c r="DD45" s="7">
        <f t="shared" si="54"/>
        <v>0</v>
      </c>
      <c r="DE45" s="7">
        <f t="shared" si="54"/>
        <v>0</v>
      </c>
      <c r="DF45" s="7">
        <f t="shared" si="54"/>
        <v>0</v>
      </c>
      <c r="DG45" s="7">
        <f t="shared" si="54"/>
        <v>0</v>
      </c>
      <c r="DH45" s="7">
        <f t="shared" si="54"/>
        <v>0</v>
      </c>
    </row>
    <row r="46" spans="2:112" ht="12.75">
      <c r="B46" s="11">
        <v>39348</v>
      </c>
      <c r="C46" s="12">
        <v>0.70833333333333337</v>
      </c>
      <c r="D46" s="13" t="str">
        <f>D40</f>
        <v>Nouvelle-Zélande</v>
      </c>
      <c r="E46" s="31"/>
      <c r="F46" s="56"/>
      <c r="G46" s="56"/>
      <c r="H46" s="31"/>
      <c r="I46" s="14" t="str">
        <f>D41</f>
        <v>Ecosse</v>
      </c>
      <c r="K46" s="35" t="s">
        <v>71</v>
      </c>
      <c r="L46"/>
      <c r="M46"/>
      <c r="P46" s="57"/>
      <c r="AE46" s="7"/>
      <c r="AF46" s="7"/>
      <c r="AG46" s="7"/>
      <c r="AH46" s="7"/>
      <c r="AI46" s="7"/>
      <c r="AJ46" s="7"/>
      <c r="AK46" s="7"/>
      <c r="AL46" s="7">
        <f t="shared" si="38"/>
        <v>0</v>
      </c>
      <c r="AM46" s="7">
        <f t="shared" si="39"/>
        <v>0</v>
      </c>
      <c r="AN46" s="7">
        <f t="shared" si="40"/>
        <v>0</v>
      </c>
      <c r="AO46" s="7">
        <f t="shared" si="41"/>
        <v>0</v>
      </c>
      <c r="AP46" s="7">
        <f t="shared" si="42"/>
        <v>0</v>
      </c>
      <c r="AQ46" s="7"/>
      <c r="AR46" s="7">
        <f t="shared" si="43"/>
        <v>0</v>
      </c>
      <c r="AS46" s="7">
        <f t="shared" si="44"/>
        <v>0</v>
      </c>
      <c r="AT46" s="7">
        <f t="shared" si="45"/>
        <v>0</v>
      </c>
      <c r="AU46" s="7">
        <f t="shared" si="46"/>
        <v>0</v>
      </c>
      <c r="AV46" s="7">
        <f t="shared" si="47"/>
        <v>0</v>
      </c>
      <c r="AW46" s="7"/>
      <c r="AX46" s="7">
        <f t="shared" si="48"/>
        <v>0</v>
      </c>
      <c r="AY46" s="7">
        <f t="shared" si="48"/>
        <v>0</v>
      </c>
      <c r="AZ46" s="7">
        <f t="shared" si="48"/>
        <v>0</v>
      </c>
      <c r="BA46" s="7">
        <f t="shared" si="48"/>
        <v>0</v>
      </c>
      <c r="BB46" s="7">
        <f t="shared" si="48"/>
        <v>0</v>
      </c>
      <c r="BC46" s="7"/>
      <c r="BD46" s="7">
        <f t="shared" si="49"/>
        <v>0</v>
      </c>
      <c r="BE46" s="7">
        <f t="shared" si="49"/>
        <v>0</v>
      </c>
      <c r="BF46" s="7">
        <f t="shared" si="49"/>
        <v>0</v>
      </c>
      <c r="BG46" s="7">
        <f t="shared" si="49"/>
        <v>0</v>
      </c>
      <c r="BH46" s="7">
        <f t="shared" si="49"/>
        <v>0</v>
      </c>
      <c r="BI46" s="7"/>
      <c r="BJ46" s="7">
        <f t="shared" si="50"/>
        <v>0</v>
      </c>
      <c r="BK46" s="7">
        <f t="shared" si="50"/>
        <v>0</v>
      </c>
      <c r="BL46" s="7">
        <f t="shared" si="50"/>
        <v>0</v>
      </c>
      <c r="BM46" s="7">
        <f t="shared" si="50"/>
        <v>0</v>
      </c>
      <c r="BN46" s="7">
        <f t="shared" si="50"/>
        <v>0</v>
      </c>
      <c r="BO46" s="7"/>
      <c r="BP46" s="7">
        <f t="shared" si="51"/>
        <v>0</v>
      </c>
      <c r="BQ46" s="7">
        <f t="shared" si="51"/>
        <v>0</v>
      </c>
      <c r="BR46" s="7">
        <f t="shared" si="51"/>
        <v>0</v>
      </c>
      <c r="BS46" s="7">
        <f t="shared" si="51"/>
        <v>0</v>
      </c>
      <c r="BT46" s="7">
        <f t="shared" si="51"/>
        <v>0</v>
      </c>
      <c r="BU46" s="7"/>
      <c r="CV46" s="7">
        <f t="shared" si="53"/>
        <v>0</v>
      </c>
      <c r="CW46" s="7">
        <f t="shared" si="53"/>
        <v>0</v>
      </c>
      <c r="CX46" s="7">
        <f t="shared" si="53"/>
        <v>0</v>
      </c>
      <c r="CY46" s="7">
        <f t="shared" si="53"/>
        <v>0</v>
      </c>
      <c r="CZ46" s="7">
        <f t="shared" si="53"/>
        <v>0</v>
      </c>
      <c r="DD46" s="7">
        <f t="shared" si="54"/>
        <v>0</v>
      </c>
      <c r="DE46" s="7">
        <f t="shared" si="54"/>
        <v>0</v>
      </c>
      <c r="DF46" s="7">
        <f t="shared" si="54"/>
        <v>0</v>
      </c>
      <c r="DG46" s="7">
        <f t="shared" si="54"/>
        <v>0</v>
      </c>
      <c r="DH46" s="7">
        <f t="shared" si="54"/>
        <v>0</v>
      </c>
    </row>
    <row r="47" spans="2:112" ht="12.75">
      <c r="B47" s="11">
        <v>39350</v>
      </c>
      <c r="C47" s="12">
        <v>0.83333333333333337</v>
      </c>
      <c r="D47" s="13" t="str">
        <f>I41</f>
        <v>Portugal</v>
      </c>
      <c r="E47" s="34"/>
      <c r="F47" s="56"/>
      <c r="G47" s="56"/>
      <c r="H47" s="31"/>
      <c r="I47" s="14" t="str">
        <f>I42</f>
        <v>Roumanie</v>
      </c>
      <c r="K47" s="36" t="s">
        <v>81</v>
      </c>
      <c r="L47"/>
      <c r="M47"/>
      <c r="P47" s="57"/>
      <c r="AE47" s="7"/>
      <c r="AF47" s="7"/>
      <c r="AG47" s="7"/>
      <c r="AH47" s="7"/>
      <c r="AI47" s="7"/>
      <c r="AJ47" s="7"/>
      <c r="AK47" s="7"/>
      <c r="AL47" s="7">
        <f t="shared" si="38"/>
        <v>0</v>
      </c>
      <c r="AM47" s="7">
        <f t="shared" si="39"/>
        <v>0</v>
      </c>
      <c r="AN47" s="7">
        <f t="shared" si="40"/>
        <v>0</v>
      </c>
      <c r="AO47" s="7">
        <f t="shared" si="41"/>
        <v>0</v>
      </c>
      <c r="AP47" s="7">
        <f t="shared" si="42"/>
        <v>0</v>
      </c>
      <c r="AQ47" s="7"/>
      <c r="AR47" s="7">
        <f t="shared" si="43"/>
        <v>0</v>
      </c>
      <c r="AS47" s="7">
        <f t="shared" si="44"/>
        <v>0</v>
      </c>
      <c r="AT47" s="7">
        <f t="shared" si="45"/>
        <v>0</v>
      </c>
      <c r="AU47" s="7">
        <f t="shared" si="46"/>
        <v>0</v>
      </c>
      <c r="AV47" s="7">
        <f t="shared" si="47"/>
        <v>0</v>
      </c>
      <c r="AW47" s="7"/>
      <c r="AX47" s="7">
        <f t="shared" si="48"/>
        <v>0</v>
      </c>
      <c r="AY47" s="7">
        <f t="shared" si="48"/>
        <v>0</v>
      </c>
      <c r="AZ47" s="7">
        <f t="shared" si="48"/>
        <v>0</v>
      </c>
      <c r="BA47" s="7">
        <f t="shared" si="48"/>
        <v>0</v>
      </c>
      <c r="BB47" s="7">
        <f t="shared" si="48"/>
        <v>0</v>
      </c>
      <c r="BC47" s="7"/>
      <c r="BD47" s="7">
        <f t="shared" si="49"/>
        <v>0</v>
      </c>
      <c r="BE47" s="7">
        <f t="shared" si="49"/>
        <v>0</v>
      </c>
      <c r="BF47" s="7">
        <f t="shared" si="49"/>
        <v>0</v>
      </c>
      <c r="BG47" s="7">
        <f t="shared" si="49"/>
        <v>0</v>
      </c>
      <c r="BH47" s="7">
        <f t="shared" si="49"/>
        <v>0</v>
      </c>
      <c r="BI47" s="7"/>
      <c r="BJ47" s="7">
        <f t="shared" si="50"/>
        <v>0</v>
      </c>
      <c r="BK47" s="7">
        <f t="shared" si="50"/>
        <v>0</v>
      </c>
      <c r="BL47" s="7">
        <f t="shared" si="50"/>
        <v>0</v>
      </c>
      <c r="BM47" s="7">
        <f t="shared" si="50"/>
        <v>0</v>
      </c>
      <c r="BN47" s="7">
        <f t="shared" si="50"/>
        <v>0</v>
      </c>
      <c r="BO47" s="7"/>
      <c r="BP47" s="7">
        <f t="shared" si="51"/>
        <v>0</v>
      </c>
      <c r="BQ47" s="7">
        <f t="shared" si="51"/>
        <v>0</v>
      </c>
      <c r="BR47" s="7">
        <f t="shared" si="51"/>
        <v>0</v>
      </c>
      <c r="BS47" s="7">
        <f t="shared" si="51"/>
        <v>0</v>
      </c>
      <c r="BT47" s="7">
        <f t="shared" si="51"/>
        <v>0</v>
      </c>
      <c r="BU47" s="7"/>
      <c r="CV47" s="7">
        <f t="shared" si="53"/>
        <v>0</v>
      </c>
      <c r="CW47" s="7">
        <f t="shared" si="53"/>
        <v>0</v>
      </c>
      <c r="CX47" s="7">
        <f t="shared" si="53"/>
        <v>0</v>
      </c>
      <c r="CY47" s="7">
        <f t="shared" si="53"/>
        <v>0</v>
      </c>
      <c r="CZ47" s="7">
        <f t="shared" si="53"/>
        <v>0</v>
      </c>
      <c r="DD47" s="7">
        <f t="shared" si="54"/>
        <v>0</v>
      </c>
      <c r="DE47" s="7">
        <f t="shared" si="54"/>
        <v>0</v>
      </c>
      <c r="DF47" s="7">
        <f t="shared" si="54"/>
        <v>0</v>
      </c>
      <c r="DG47" s="7">
        <f t="shared" si="54"/>
        <v>0</v>
      </c>
      <c r="DH47" s="7">
        <f t="shared" si="54"/>
        <v>0</v>
      </c>
    </row>
    <row r="48" spans="2:112" ht="12.75">
      <c r="B48" s="11">
        <v>39354</v>
      </c>
      <c r="C48" s="12">
        <v>0.54166666666666663</v>
      </c>
      <c r="D48" s="13" t="str">
        <f>D40</f>
        <v>Nouvelle-Zélande</v>
      </c>
      <c r="E48" s="31"/>
      <c r="F48" s="56"/>
      <c r="G48" s="56"/>
      <c r="H48" s="31"/>
      <c r="I48" s="14" t="str">
        <f>I42</f>
        <v>Roumanie</v>
      </c>
      <c r="K48"/>
      <c r="L48"/>
      <c r="M48"/>
      <c r="P48" s="57"/>
      <c r="AE48" s="7"/>
      <c r="AF48" s="7"/>
      <c r="AG48" s="7"/>
      <c r="AH48" s="7"/>
      <c r="AI48" s="7"/>
      <c r="AJ48" s="7"/>
      <c r="AK48" s="7"/>
      <c r="AL48" s="7">
        <f t="shared" si="38"/>
        <v>0</v>
      </c>
      <c r="AM48" s="7">
        <f t="shared" si="39"/>
        <v>0</v>
      </c>
      <c r="AN48" s="7">
        <f t="shared" si="40"/>
        <v>0</v>
      </c>
      <c r="AO48" s="7">
        <f t="shared" si="41"/>
        <v>0</v>
      </c>
      <c r="AP48" s="7">
        <f t="shared" si="42"/>
        <v>0</v>
      </c>
      <c r="AQ48" s="7"/>
      <c r="AR48" s="7">
        <f t="shared" si="43"/>
        <v>0</v>
      </c>
      <c r="AS48" s="7">
        <f t="shared" si="44"/>
        <v>0</v>
      </c>
      <c r="AT48" s="7">
        <f t="shared" si="45"/>
        <v>0</v>
      </c>
      <c r="AU48" s="7">
        <f t="shared" si="46"/>
        <v>0</v>
      </c>
      <c r="AV48" s="7">
        <f t="shared" si="47"/>
        <v>0</v>
      </c>
      <c r="AW48" s="7"/>
      <c r="AX48" s="7">
        <f t="shared" si="48"/>
        <v>0</v>
      </c>
      <c r="AY48" s="7">
        <f t="shared" si="48"/>
        <v>0</v>
      </c>
      <c r="AZ48" s="7">
        <f t="shared" si="48"/>
        <v>0</v>
      </c>
      <c r="BA48" s="7">
        <f t="shared" si="48"/>
        <v>0</v>
      </c>
      <c r="BB48" s="7">
        <f t="shared" si="48"/>
        <v>0</v>
      </c>
      <c r="BC48" s="7"/>
      <c r="BD48" s="7">
        <f t="shared" si="49"/>
        <v>0</v>
      </c>
      <c r="BE48" s="7">
        <f t="shared" si="49"/>
        <v>0</v>
      </c>
      <c r="BF48" s="7">
        <f t="shared" si="49"/>
        <v>0</v>
      </c>
      <c r="BG48" s="7">
        <f t="shared" si="49"/>
        <v>0</v>
      </c>
      <c r="BH48" s="7">
        <f t="shared" si="49"/>
        <v>0</v>
      </c>
      <c r="BI48" s="7"/>
      <c r="BJ48" s="7">
        <f t="shared" si="50"/>
        <v>0</v>
      </c>
      <c r="BK48" s="7">
        <f t="shared" si="50"/>
        <v>0</v>
      </c>
      <c r="BL48" s="7">
        <f t="shared" si="50"/>
        <v>0</v>
      </c>
      <c r="BM48" s="7">
        <f t="shared" si="50"/>
        <v>0</v>
      </c>
      <c r="BN48" s="7">
        <f t="shared" si="50"/>
        <v>0</v>
      </c>
      <c r="BO48" s="7"/>
      <c r="BP48" s="7">
        <f t="shared" si="51"/>
        <v>0</v>
      </c>
      <c r="BQ48" s="7">
        <f t="shared" si="51"/>
        <v>0</v>
      </c>
      <c r="BR48" s="7">
        <f t="shared" si="51"/>
        <v>0</v>
      </c>
      <c r="BS48" s="7">
        <f t="shared" si="51"/>
        <v>0</v>
      </c>
      <c r="BT48" s="7">
        <f t="shared" si="51"/>
        <v>0</v>
      </c>
      <c r="BU48" s="7"/>
      <c r="CV48" s="7">
        <f t="shared" si="53"/>
        <v>0</v>
      </c>
      <c r="CW48" s="7">
        <f t="shared" si="53"/>
        <v>0</v>
      </c>
      <c r="CX48" s="7">
        <f t="shared" si="53"/>
        <v>0</v>
      </c>
      <c r="CY48" s="7">
        <f t="shared" si="53"/>
        <v>0</v>
      </c>
      <c r="CZ48" s="7">
        <f t="shared" si="53"/>
        <v>0</v>
      </c>
      <c r="DD48" s="7">
        <f t="shared" si="54"/>
        <v>0</v>
      </c>
      <c r="DE48" s="7">
        <f t="shared" si="54"/>
        <v>0</v>
      </c>
      <c r="DF48" s="7">
        <f t="shared" si="54"/>
        <v>0</v>
      </c>
      <c r="DG48" s="7">
        <f t="shared" si="54"/>
        <v>0</v>
      </c>
      <c r="DH48" s="7">
        <f t="shared" si="54"/>
        <v>0</v>
      </c>
    </row>
    <row r="49" spans="2:112" ht="12.75">
      <c r="B49" s="16">
        <v>39354</v>
      </c>
      <c r="C49" s="17">
        <v>0.875</v>
      </c>
      <c r="D49" s="15" t="str">
        <f>D41</f>
        <v>Ecosse</v>
      </c>
      <c r="E49" s="31"/>
      <c r="F49" s="56"/>
      <c r="G49" s="56"/>
      <c r="H49" s="31"/>
      <c r="I49" s="18" t="str">
        <f>I40</f>
        <v>Italie</v>
      </c>
      <c r="K49"/>
      <c r="L49"/>
      <c r="M49"/>
      <c r="P49" s="57"/>
      <c r="AE49" s="7"/>
      <c r="AF49" s="7"/>
      <c r="AG49" s="7"/>
      <c r="AH49" s="7"/>
      <c r="AI49" s="7"/>
      <c r="AJ49" s="7"/>
      <c r="AK49" s="7"/>
      <c r="AL49" s="7">
        <f t="shared" si="38"/>
        <v>0</v>
      </c>
      <c r="AM49" s="7">
        <f t="shared" si="39"/>
        <v>0</v>
      </c>
      <c r="AN49" s="7">
        <f t="shared" si="40"/>
        <v>0</v>
      </c>
      <c r="AO49" s="7">
        <f t="shared" si="41"/>
        <v>0</v>
      </c>
      <c r="AP49" s="7">
        <f t="shared" si="42"/>
        <v>0</v>
      </c>
      <c r="AQ49" s="7"/>
      <c r="AR49" s="7">
        <f t="shared" si="43"/>
        <v>0</v>
      </c>
      <c r="AS49" s="7">
        <f t="shared" si="44"/>
        <v>0</v>
      </c>
      <c r="AT49" s="7">
        <f t="shared" si="45"/>
        <v>0</v>
      </c>
      <c r="AU49" s="7">
        <f t="shared" si="46"/>
        <v>0</v>
      </c>
      <c r="AV49" s="7">
        <f t="shared" si="47"/>
        <v>0</v>
      </c>
      <c r="AW49" s="7"/>
      <c r="AX49" s="7">
        <f t="shared" si="48"/>
        <v>0</v>
      </c>
      <c r="AY49" s="7">
        <f t="shared" si="48"/>
        <v>0</v>
      </c>
      <c r="AZ49" s="7">
        <f t="shared" si="48"/>
        <v>0</v>
      </c>
      <c r="BA49" s="7">
        <f t="shared" si="48"/>
        <v>0</v>
      </c>
      <c r="BB49" s="7">
        <f t="shared" si="48"/>
        <v>0</v>
      </c>
      <c r="BC49" s="7"/>
      <c r="BD49" s="7">
        <f t="shared" si="49"/>
        <v>0</v>
      </c>
      <c r="BE49" s="7">
        <f t="shared" si="49"/>
        <v>0</v>
      </c>
      <c r="BF49" s="7">
        <f t="shared" si="49"/>
        <v>0</v>
      </c>
      <c r="BG49" s="7">
        <f t="shared" si="49"/>
        <v>0</v>
      </c>
      <c r="BH49" s="7">
        <f t="shared" si="49"/>
        <v>0</v>
      </c>
      <c r="BI49" s="7"/>
      <c r="BJ49" s="7">
        <f t="shared" si="50"/>
        <v>0</v>
      </c>
      <c r="BK49" s="7">
        <f t="shared" si="50"/>
        <v>0</v>
      </c>
      <c r="BL49" s="7">
        <f t="shared" si="50"/>
        <v>0</v>
      </c>
      <c r="BM49" s="7">
        <f t="shared" si="50"/>
        <v>0</v>
      </c>
      <c r="BN49" s="7">
        <f t="shared" si="50"/>
        <v>0</v>
      </c>
      <c r="BO49" s="7"/>
      <c r="BP49" s="7">
        <f t="shared" si="51"/>
        <v>0</v>
      </c>
      <c r="BQ49" s="7">
        <f t="shared" si="51"/>
        <v>0</v>
      </c>
      <c r="BR49" s="7">
        <f t="shared" si="51"/>
        <v>0</v>
      </c>
      <c r="BS49" s="7">
        <f t="shared" si="51"/>
        <v>0</v>
      </c>
      <c r="BT49" s="7">
        <f t="shared" si="51"/>
        <v>0</v>
      </c>
      <c r="BU49" s="7"/>
      <c r="CV49" s="7">
        <f t="shared" si="53"/>
        <v>0</v>
      </c>
      <c r="CW49" s="7">
        <f t="shared" si="53"/>
        <v>0</v>
      </c>
      <c r="CX49" s="7">
        <f t="shared" si="53"/>
        <v>0</v>
      </c>
      <c r="CY49" s="7">
        <f t="shared" si="53"/>
        <v>0</v>
      </c>
      <c r="CZ49" s="7">
        <f t="shared" si="53"/>
        <v>0</v>
      </c>
      <c r="DD49" s="7">
        <f t="shared" si="54"/>
        <v>0</v>
      </c>
      <c r="DE49" s="7">
        <f t="shared" si="54"/>
        <v>0</v>
      </c>
      <c r="DF49" s="7">
        <f t="shared" si="54"/>
        <v>0</v>
      </c>
      <c r="DG49" s="7">
        <f t="shared" si="54"/>
        <v>0</v>
      </c>
      <c r="DH49" s="7">
        <f t="shared" si="54"/>
        <v>0</v>
      </c>
    </row>
    <row r="50" spans="2:112" ht="12.75">
      <c r="K50"/>
      <c r="L50"/>
      <c r="M50"/>
      <c r="P50" s="5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row>
    <row r="51" spans="2:112" ht="12.75">
      <c r="B51" s="95" t="s">
        <v>55</v>
      </c>
      <c r="C51" s="96"/>
      <c r="D51" s="97"/>
      <c r="E51" s="98"/>
      <c r="F51" s="98"/>
      <c r="G51" s="98"/>
      <c r="H51" s="98"/>
      <c r="I51" s="99"/>
      <c r="K51" s="108"/>
      <c r="L51" s="108" t="s">
        <v>15</v>
      </c>
      <c r="M51" s="109"/>
      <c r="N51" s="109"/>
      <c r="O51" s="110"/>
      <c r="AE51" s="7"/>
      <c r="AF51" s="7"/>
      <c r="AG51" s="7"/>
      <c r="AH51" s="7"/>
      <c r="AI51" s="7"/>
      <c r="AJ51" s="7"/>
      <c r="AK51" s="7"/>
      <c r="AL51" s="7" t="str">
        <f>D53</f>
        <v>France</v>
      </c>
      <c r="AM51" s="7" t="str">
        <f>I53</f>
        <v>Argentine</v>
      </c>
      <c r="AN51" s="7" t="str">
        <f>D54</f>
        <v>Irlande</v>
      </c>
      <c r="AO51" s="7" t="str">
        <f>I54</f>
        <v>Namibie</v>
      </c>
      <c r="AP51" s="7" t="str">
        <f>I55</f>
        <v>Géorgie</v>
      </c>
      <c r="AQ51" s="7"/>
      <c r="AR51" s="7" t="str">
        <f>AL51</f>
        <v>France</v>
      </c>
      <c r="AS51" s="7" t="str">
        <f>AM51</f>
        <v>Argentine</v>
      </c>
      <c r="AT51" s="7" t="str">
        <f>AN51</f>
        <v>Irlande</v>
      </c>
      <c r="AU51" s="7" t="str">
        <f>AO51</f>
        <v>Namibie</v>
      </c>
      <c r="AV51" s="7" t="str">
        <f>AP51</f>
        <v>Géorgie</v>
      </c>
      <c r="AW51" s="7"/>
      <c r="AX51" s="7" t="str">
        <f>AR51</f>
        <v>France</v>
      </c>
      <c r="AY51" s="7" t="str">
        <f>AS51</f>
        <v>Argentine</v>
      </c>
      <c r="AZ51" s="7" t="str">
        <f>AT51</f>
        <v>Irlande</v>
      </c>
      <c r="BA51" s="7" t="str">
        <f>AU51</f>
        <v>Namibie</v>
      </c>
      <c r="BB51" s="7" t="str">
        <f>AV51</f>
        <v>Géorgie</v>
      </c>
      <c r="BC51" s="7"/>
      <c r="BD51" s="7" t="str">
        <f>AX51</f>
        <v>France</v>
      </c>
      <c r="BE51" s="7" t="str">
        <f>AY51</f>
        <v>Argentine</v>
      </c>
      <c r="BF51" s="7" t="str">
        <f>AZ51</f>
        <v>Irlande</v>
      </c>
      <c r="BG51" s="7" t="str">
        <f>BA51</f>
        <v>Namibie</v>
      </c>
      <c r="BH51" s="7" t="str">
        <f>BB51</f>
        <v>Géorgie</v>
      </c>
      <c r="BI51" s="7"/>
      <c r="BJ51" s="7" t="str">
        <f>BD51</f>
        <v>France</v>
      </c>
      <c r="BK51" s="7" t="str">
        <f>BE51</f>
        <v>Argentine</v>
      </c>
      <c r="BL51" s="7" t="str">
        <f>BF51</f>
        <v>Irlande</v>
      </c>
      <c r="BM51" s="7" t="str">
        <f>BG51</f>
        <v>Namibie</v>
      </c>
      <c r="BN51" s="7" t="str">
        <f>BH51</f>
        <v>Géorgie</v>
      </c>
      <c r="BO51" s="7"/>
      <c r="BP51" s="7" t="str">
        <f>BJ51</f>
        <v>France</v>
      </c>
      <c r="BQ51" s="7" t="str">
        <f>BK51</f>
        <v>Argentine</v>
      </c>
      <c r="BR51" s="7" t="str">
        <f>BL51</f>
        <v>Irlande</v>
      </c>
      <c r="BS51" s="7" t="str">
        <f>BM51</f>
        <v>Namibie</v>
      </c>
      <c r="BT51" s="7" t="str">
        <f>BN51</f>
        <v>Géorgie</v>
      </c>
      <c r="BU51" s="7"/>
      <c r="BX51" s="7" t="str">
        <f>BP51</f>
        <v>France</v>
      </c>
      <c r="BY51" s="7" t="str">
        <f>BQ51</f>
        <v>Argentine</v>
      </c>
      <c r="BZ51" s="7" t="str">
        <f>BR51</f>
        <v>Irlande</v>
      </c>
      <c r="CA51" s="7" t="str">
        <f>BS51</f>
        <v>Namibie</v>
      </c>
      <c r="CB51" s="7" t="str">
        <f>BT51</f>
        <v>Géorgie</v>
      </c>
      <c r="CF51" s="7" t="str">
        <f>BX51</f>
        <v>France</v>
      </c>
      <c r="CG51" s="7" t="str">
        <f>BY51</f>
        <v>Argentine</v>
      </c>
      <c r="CH51" s="7" t="str">
        <f>BZ51</f>
        <v>Irlande</v>
      </c>
      <c r="CI51" s="7" t="str">
        <f>CA51</f>
        <v>Namibie</v>
      </c>
      <c r="CJ51" s="7" t="str">
        <f>CB51</f>
        <v>Géorgie</v>
      </c>
      <c r="CN51" s="7" t="str">
        <f>CF51</f>
        <v>France</v>
      </c>
      <c r="CO51" s="7" t="str">
        <f>CG51</f>
        <v>Argentine</v>
      </c>
      <c r="CP51" s="7" t="str">
        <f>CH51</f>
        <v>Irlande</v>
      </c>
      <c r="CQ51" s="7" t="str">
        <f>CI51</f>
        <v>Namibie</v>
      </c>
      <c r="CR51" s="7" t="str">
        <f>CJ51</f>
        <v>Géorgie</v>
      </c>
      <c r="CV51" s="7" t="str">
        <f>CN51</f>
        <v>France</v>
      </c>
      <c r="CW51" s="7" t="str">
        <f>CO51</f>
        <v>Argentine</v>
      </c>
      <c r="CX51" s="7" t="str">
        <f>CP51</f>
        <v>Irlande</v>
      </c>
      <c r="CY51" s="7" t="str">
        <f>CQ51</f>
        <v>Namibie</v>
      </c>
      <c r="CZ51" s="7" t="str">
        <f>CR51</f>
        <v>Géorgie</v>
      </c>
      <c r="DD51" s="7" t="str">
        <f>CV51</f>
        <v>France</v>
      </c>
      <c r="DE51" s="7" t="str">
        <f>CW51</f>
        <v>Argentine</v>
      </c>
      <c r="DF51" s="7" t="str">
        <f>CX51</f>
        <v>Irlande</v>
      </c>
      <c r="DG51" s="7" t="str">
        <f>CY51</f>
        <v>Namibie</v>
      </c>
      <c r="DH51" s="7" t="str">
        <f>CZ51</f>
        <v>Géorgie</v>
      </c>
    </row>
    <row r="52" spans="2:112" ht="12.75">
      <c r="B52" s="100"/>
      <c r="C52" s="101"/>
      <c r="D52" s="102"/>
      <c r="E52" s="93" t="s">
        <v>8</v>
      </c>
      <c r="F52" s="135" t="s">
        <v>34</v>
      </c>
      <c r="G52" s="135"/>
      <c r="H52" s="93" t="s">
        <v>8</v>
      </c>
      <c r="I52" s="103"/>
      <c r="K52" s="108" t="s">
        <v>49</v>
      </c>
      <c r="L52" s="115" t="s">
        <v>18</v>
      </c>
      <c r="M52" s="116" t="s">
        <v>47</v>
      </c>
      <c r="N52" s="116" t="s">
        <v>48</v>
      </c>
      <c r="O52" s="117" t="s">
        <v>50</v>
      </c>
      <c r="AE52" s="7"/>
      <c r="AF52" s="7"/>
      <c r="AG52" s="7"/>
      <c r="AH52" s="7"/>
      <c r="AI52" s="7"/>
      <c r="AJ52" s="7"/>
      <c r="AK52" s="7" t="s">
        <v>38</v>
      </c>
      <c r="AL52" s="7"/>
      <c r="AM52" s="7"/>
      <c r="AN52" s="7"/>
      <c r="AO52" s="7"/>
      <c r="AP52" s="7"/>
      <c r="AQ52" s="7" t="s">
        <v>39</v>
      </c>
      <c r="AR52" s="7"/>
      <c r="AS52" s="7"/>
      <c r="AT52" s="7"/>
      <c r="AU52" s="7"/>
      <c r="AV52" s="7"/>
      <c r="AW52" s="7" t="s">
        <v>40</v>
      </c>
      <c r="AX52" s="7"/>
      <c r="AY52" s="7"/>
      <c r="AZ52" s="7"/>
      <c r="BA52" s="7"/>
      <c r="BB52" s="7"/>
      <c r="BC52" s="7" t="s">
        <v>41</v>
      </c>
      <c r="BD52" s="7"/>
      <c r="BE52" s="7"/>
      <c r="BF52" s="7"/>
      <c r="BG52" s="7"/>
      <c r="BH52" s="7"/>
      <c r="BI52" s="7" t="s">
        <v>42</v>
      </c>
      <c r="BJ52" s="7"/>
      <c r="BK52" s="7"/>
      <c r="BL52" s="7"/>
      <c r="BM52" s="7"/>
      <c r="BN52" s="7"/>
      <c r="BO52" s="7" t="s">
        <v>43</v>
      </c>
      <c r="BP52" s="7"/>
      <c r="BQ52" s="7"/>
      <c r="BR52" s="7"/>
      <c r="BS52" s="7"/>
      <c r="BT52" s="7"/>
      <c r="BU52" s="7"/>
      <c r="BX52" s="7">
        <f>SUM(AL53:AL62)+SUM(AR53:AR62)</f>
        <v>0</v>
      </c>
      <c r="BY52" s="7">
        <f>SUM(AM53:AM62)+SUM(AS53:AS62)</f>
        <v>0</v>
      </c>
      <c r="BZ52" s="7">
        <f>SUM(AN53:AN62)+SUM(AT53:AT62)</f>
        <v>0</v>
      </c>
      <c r="CA52" s="7">
        <f>SUM(AO53:AO62)+SUM(AU53:AU62)</f>
        <v>0</v>
      </c>
      <c r="CB52" s="7">
        <f>SUM(AP53:AP62)+SUM(AV53:AV62)</f>
        <v>0</v>
      </c>
      <c r="CM52" s="7" t="s">
        <v>7</v>
      </c>
      <c r="CU52" s="7" t="s">
        <v>12</v>
      </c>
      <c r="DC52" s="7" t="s">
        <v>13</v>
      </c>
    </row>
    <row r="53" spans="2:112" ht="12.75">
      <c r="B53" s="11">
        <v>39332</v>
      </c>
      <c r="C53" s="12">
        <v>0.875</v>
      </c>
      <c r="D53" s="13" t="s">
        <v>66</v>
      </c>
      <c r="E53" s="34"/>
      <c r="F53" s="56"/>
      <c r="G53" s="56"/>
      <c r="H53" s="34"/>
      <c r="I53" s="14" t="s">
        <v>67</v>
      </c>
      <c r="K53" s="129" t="s">
        <v>70</v>
      </c>
      <c r="L53" s="65">
        <v>0</v>
      </c>
      <c r="M53" s="63">
        <v>0</v>
      </c>
      <c r="N53" s="63">
        <v>0</v>
      </c>
      <c r="O53" s="61">
        <v>0</v>
      </c>
      <c r="AE53" s="7"/>
      <c r="AF53" s="7"/>
      <c r="AG53" s="7"/>
      <c r="AH53" s="7"/>
      <c r="AI53" s="7"/>
      <c r="AJ53" s="7"/>
      <c r="AK53" s="7"/>
      <c r="AL53" s="7">
        <f t="shared" ref="AL53:AL62" si="55">IF(OR($F53="-",TRIM($F53)=""),0,IF(AND($D53=AL$51,$F53&gt;$G53),$AM$1,IF(AND($D53=AL$51,$F53=$G53),$AM$2,$AM$3)))+IF(LEN(TRIM($E53))=0,0,IF($D53=AL$51,$AM$4,0))+CV53</f>
        <v>0</v>
      </c>
      <c r="AM53" s="7">
        <f t="shared" ref="AM53:AM62" si="56">IF(OR($F53="-",TRIM($F53)=""),0,IF(AND($D53=AM$51,$F53&gt;$G53),$AM$1,IF(AND($D53=AM$51,$F53=$G53),$AM$2,$AM$3)))+IF(LEN(TRIM($E53))=0,0,IF($D53=AM$51,$AM$4,0))+CW53</f>
        <v>0</v>
      </c>
      <c r="AN53" s="7">
        <f t="shared" ref="AN53:AN62" si="57">IF(OR($F53="-",TRIM($F53)=""),0,IF(AND($D53=AN$51,$F53&gt;$G53),$AM$1,IF(AND($D53=AN$51,$F53=$G53),$AM$2,$AM$3)))+IF(LEN(TRIM($E53))=0,0,IF($D53=AN$51,$AM$4,0))+CX53</f>
        <v>0</v>
      </c>
      <c r="AO53" s="7">
        <f t="shared" ref="AO53:AO62" si="58">IF(OR($F53="-",TRIM($F53)=""),0,IF(AND($D53=AO$51,$F53&gt;$G53),$AM$1,IF(AND($D53=AO$51,$F53=$G53),$AM$2,$AM$3)))+IF(LEN(TRIM($E53))=0,0,IF($D53=AO$51,$AM$4,0))+CY53</f>
        <v>0</v>
      </c>
      <c r="AP53" s="7">
        <f t="shared" ref="AP53:AP62" si="59">IF(OR($F53="-",TRIM($F53)=""),0,IF(AND($D53=AP$51,$F53&gt;$G53),$AM$1,IF(AND($D53=AP$51,$F53=$G53),$AM$2,$AM$3)))+IF(LEN(TRIM($E53))=0,0,IF($D53=AP$51,$AM$4,0))+CZ53</f>
        <v>0</v>
      </c>
      <c r="AQ53" s="7"/>
      <c r="AR53" s="7">
        <f t="shared" ref="AR53:AR62" si="60">IF(OR($G53="-",TRIM($G53)=""),0,IF(AND($I53=AR$51,$G53&gt;$F53),$AM$1,IF(AND($I53=AR$51,$F53=$G53),$AM$2,$AM$3)))+IF(LEN(TRIM($H53))=0,0,IF($I53=AR$51,$AM$4,0))+DD53</f>
        <v>0</v>
      </c>
      <c r="AS53" s="7">
        <f t="shared" ref="AS53:AS62" si="61">IF(OR($G53="-",TRIM($G53)=""),0,IF(AND($I53=AS$51,$G53&gt;$F53),$AM$1,IF(AND($I53=AS$51,$F53=$G53),$AM$2,$AM$3)))+IF(LEN(TRIM($H53))=0,0,IF($I53=AS$51,$AM$4,0))+DE53</f>
        <v>0</v>
      </c>
      <c r="AT53" s="7">
        <f t="shared" ref="AT53:AT62" si="62">IF(OR($G53="-",TRIM($G53)=""),0,IF(AND($I53=AT$51,$G53&gt;$F53),$AM$1,IF(AND($I53=AT$51,$F53=$G53),$AM$2,$AM$3)))+IF(LEN(TRIM($H53))=0,0,IF($I53=AT$51,$AM$4,0))+DF53</f>
        <v>0</v>
      </c>
      <c r="AU53" s="7">
        <f t="shared" ref="AU53:AU62" si="63">IF(OR($G53="-",TRIM($G53)=""),0,IF(AND($I53=AU$51,$G53&gt;$F53),$AM$1,IF(AND($I53=AU$51,$F53=$G53),$AM$2,$AM$3)))+IF(LEN(TRIM($H53))=0,0,IF($I53=AU$51,$AM$4,0))+DG53</f>
        <v>0</v>
      </c>
      <c r="AV53" s="7">
        <f t="shared" ref="AV53:AV62" si="64">IF(OR($G53="-",TRIM($G53)=""),0,IF(AND($I53=AV$51,$G53&gt;$F53),$AM$1,IF(AND($I53=AV$51,$F53=$G53),$AM$2,$AM$3)))+IF(LEN(TRIM($H53))=0,0,IF($I53=AV$51,$AM$4,0))+DH53</f>
        <v>0</v>
      </c>
      <c r="AW53" s="7"/>
      <c r="AX53" s="7">
        <f t="shared" ref="AX53:BB62" si="65">IF($D53=AX$51,$F53,0)</f>
        <v>0</v>
      </c>
      <c r="AY53" s="7">
        <f t="shared" si="65"/>
        <v>0</v>
      </c>
      <c r="AZ53" s="7">
        <f t="shared" si="65"/>
        <v>0</v>
      </c>
      <c r="BA53" s="7">
        <f t="shared" si="65"/>
        <v>0</v>
      </c>
      <c r="BB53" s="7">
        <f t="shared" si="65"/>
        <v>0</v>
      </c>
      <c r="BC53" s="7"/>
      <c r="BD53" s="7">
        <f t="shared" ref="BD53:BH62" si="66">IF($I53=BD$51,$G53,0)</f>
        <v>0</v>
      </c>
      <c r="BE53" s="7">
        <f t="shared" si="66"/>
        <v>0</v>
      </c>
      <c r="BF53" s="7">
        <f t="shared" si="66"/>
        <v>0</v>
      </c>
      <c r="BG53" s="7">
        <f t="shared" si="66"/>
        <v>0</v>
      </c>
      <c r="BH53" s="7">
        <f t="shared" si="66"/>
        <v>0</v>
      </c>
      <c r="BI53" s="7"/>
      <c r="BJ53" s="7">
        <f t="shared" ref="BJ53:BN62" si="67">IF($D53=BJ$51,$G53,0)</f>
        <v>0</v>
      </c>
      <c r="BK53" s="7">
        <f t="shared" si="67"/>
        <v>0</v>
      </c>
      <c r="BL53" s="7">
        <f t="shared" si="67"/>
        <v>0</v>
      </c>
      <c r="BM53" s="7">
        <f t="shared" si="67"/>
        <v>0</v>
      </c>
      <c r="BN53" s="7">
        <f t="shared" si="67"/>
        <v>0</v>
      </c>
      <c r="BO53" s="7"/>
      <c r="BP53" s="7">
        <f t="shared" ref="BP53:BT62" si="68">IF($I53=BP$51,$F53,0)</f>
        <v>0</v>
      </c>
      <c r="BQ53" s="7">
        <f t="shared" si="68"/>
        <v>0</v>
      </c>
      <c r="BR53" s="7">
        <f t="shared" si="68"/>
        <v>0</v>
      </c>
      <c r="BS53" s="7">
        <f t="shared" si="68"/>
        <v>0</v>
      </c>
      <c r="BT53" s="7">
        <f t="shared" si="68"/>
        <v>0</v>
      </c>
      <c r="BU53" s="7"/>
      <c r="BV53" s="7" t="str">
        <f>BX51</f>
        <v>France</v>
      </c>
      <c r="BW53" s="7">
        <f>BX52</f>
        <v>0</v>
      </c>
      <c r="BX53" s="7">
        <v>0</v>
      </c>
      <c r="BY53" s="7">
        <f>IF($BW53=BY$52,1,0)</f>
        <v>1</v>
      </c>
      <c r="BZ53" s="7">
        <f>IF($BW53=BZ$52,1,0)</f>
        <v>1</v>
      </c>
      <c r="CA53" s="7">
        <f>IF($BW53=CA$52,1,0)</f>
        <v>1</v>
      </c>
      <c r="CB53" s="7">
        <f>IF($BW53=CB$52,1,0)</f>
        <v>1</v>
      </c>
      <c r="CD53" s="7" t="str">
        <f>CF51</f>
        <v>France</v>
      </c>
      <c r="CF53" s="7">
        <v>0</v>
      </c>
      <c r="CG53" s="7">
        <f>IF(F53&gt;G53,1,0)</f>
        <v>0</v>
      </c>
      <c r="CH53" s="7">
        <f>IF(G58&gt;F58,1,0)</f>
        <v>0</v>
      </c>
      <c r="CI53" s="7">
        <f>IF(G57&gt;F57,1,0)</f>
        <v>0</v>
      </c>
      <c r="CJ53" s="7">
        <f>IF(F61&gt;G61,1,0)</f>
        <v>0</v>
      </c>
      <c r="CL53" s="7" t="str">
        <f>CN51</f>
        <v>France</v>
      </c>
      <c r="CM53" s="7">
        <f>SUM(CN53:CR53)</f>
        <v>0</v>
      </c>
      <c r="CN53" s="7">
        <f t="shared" ref="CN53:CR57" si="69">BX53*CF53</f>
        <v>0</v>
      </c>
      <c r="CO53" s="7">
        <f t="shared" si="69"/>
        <v>0</v>
      </c>
      <c r="CP53" s="7">
        <f t="shared" si="69"/>
        <v>0</v>
      </c>
      <c r="CQ53" s="7">
        <f t="shared" si="69"/>
        <v>0</v>
      </c>
      <c r="CR53" s="7">
        <f t="shared" si="69"/>
        <v>0</v>
      </c>
      <c r="CV53" s="7">
        <f t="shared" ref="CV53:CZ62" si="70">IF(OR($F53="-",TRIM($F53)=""),0,IF(AND($D53=CV$51,$F53&lt;$G53,$G53-$F53&lt;8),$AM$5,0))</f>
        <v>0</v>
      </c>
      <c r="CW53" s="7">
        <f t="shared" si="70"/>
        <v>0</v>
      </c>
      <c r="CX53" s="7">
        <f t="shared" si="70"/>
        <v>0</v>
      </c>
      <c r="CY53" s="7">
        <f t="shared" si="70"/>
        <v>0</v>
      </c>
      <c r="CZ53" s="7">
        <f t="shared" si="70"/>
        <v>0</v>
      </c>
      <c r="DD53" s="7">
        <f t="shared" ref="DD53:DH62" si="71">IF(OR($G53="-",TRIM($G53)=""),0,IF(AND($I53=DD$51,$G53&lt;$F53,$F53-$G53&lt;8),$AM$5,0))</f>
        <v>0</v>
      </c>
      <c r="DE53" s="7">
        <f t="shared" si="71"/>
        <v>0</v>
      </c>
      <c r="DF53" s="7">
        <f t="shared" si="71"/>
        <v>0</v>
      </c>
      <c r="DG53" s="7">
        <f t="shared" si="71"/>
        <v>0</v>
      </c>
      <c r="DH53" s="7">
        <f t="shared" si="71"/>
        <v>0</v>
      </c>
    </row>
    <row r="54" spans="2:112" ht="12.75">
      <c r="B54" s="11">
        <v>39334</v>
      </c>
      <c r="C54" s="12">
        <v>0.83333333333333337</v>
      </c>
      <c r="D54" s="13" t="s">
        <v>68</v>
      </c>
      <c r="E54" s="31"/>
      <c r="F54" s="56"/>
      <c r="G54" s="56"/>
      <c r="H54" s="31"/>
      <c r="I54" s="14" t="s">
        <v>69</v>
      </c>
      <c r="K54" s="130" t="s">
        <v>66</v>
      </c>
      <c r="L54" s="66">
        <v>0</v>
      </c>
      <c r="M54" s="64">
        <v>0</v>
      </c>
      <c r="N54" s="64">
        <v>0</v>
      </c>
      <c r="O54" s="62">
        <v>0</v>
      </c>
      <c r="AE54" s="7"/>
      <c r="AF54" s="7"/>
      <c r="AG54" s="7"/>
      <c r="AH54" s="7"/>
      <c r="AI54" s="7"/>
      <c r="AJ54" s="7"/>
      <c r="AK54" s="7"/>
      <c r="AL54" s="7">
        <f t="shared" si="55"/>
        <v>0</v>
      </c>
      <c r="AM54" s="7">
        <f t="shared" si="56"/>
        <v>0</v>
      </c>
      <c r="AN54" s="7">
        <f t="shared" si="57"/>
        <v>0</v>
      </c>
      <c r="AO54" s="7">
        <f t="shared" si="58"/>
        <v>0</v>
      </c>
      <c r="AP54" s="7">
        <f t="shared" si="59"/>
        <v>0</v>
      </c>
      <c r="AQ54" s="7"/>
      <c r="AR54" s="7">
        <f t="shared" si="60"/>
        <v>0</v>
      </c>
      <c r="AS54" s="7">
        <f t="shared" si="61"/>
        <v>0</v>
      </c>
      <c r="AT54" s="7">
        <f t="shared" si="62"/>
        <v>0</v>
      </c>
      <c r="AU54" s="7">
        <f t="shared" si="63"/>
        <v>0</v>
      </c>
      <c r="AV54" s="7">
        <f t="shared" si="64"/>
        <v>0</v>
      </c>
      <c r="AW54" s="7"/>
      <c r="AX54" s="7">
        <f t="shared" si="65"/>
        <v>0</v>
      </c>
      <c r="AY54" s="7">
        <f t="shared" si="65"/>
        <v>0</v>
      </c>
      <c r="AZ54" s="7">
        <f t="shared" si="65"/>
        <v>0</v>
      </c>
      <c r="BA54" s="7">
        <f t="shared" si="65"/>
        <v>0</v>
      </c>
      <c r="BB54" s="7">
        <f t="shared" si="65"/>
        <v>0</v>
      </c>
      <c r="BC54" s="7"/>
      <c r="BD54" s="7">
        <f t="shared" si="66"/>
        <v>0</v>
      </c>
      <c r="BE54" s="7">
        <f t="shared" si="66"/>
        <v>0</v>
      </c>
      <c r="BF54" s="7">
        <f t="shared" si="66"/>
        <v>0</v>
      </c>
      <c r="BG54" s="7">
        <f t="shared" si="66"/>
        <v>0</v>
      </c>
      <c r="BH54" s="7">
        <f t="shared" si="66"/>
        <v>0</v>
      </c>
      <c r="BI54" s="7"/>
      <c r="BJ54" s="7">
        <f t="shared" si="67"/>
        <v>0</v>
      </c>
      <c r="BK54" s="7">
        <f t="shared" si="67"/>
        <v>0</v>
      </c>
      <c r="BL54" s="7">
        <f t="shared" si="67"/>
        <v>0</v>
      </c>
      <c r="BM54" s="7">
        <f t="shared" si="67"/>
        <v>0</v>
      </c>
      <c r="BN54" s="7">
        <f t="shared" si="67"/>
        <v>0</v>
      </c>
      <c r="BO54" s="7"/>
      <c r="BP54" s="7">
        <f t="shared" si="68"/>
        <v>0</v>
      </c>
      <c r="BQ54" s="7">
        <f t="shared" si="68"/>
        <v>0</v>
      </c>
      <c r="BR54" s="7">
        <f t="shared" si="68"/>
        <v>0</v>
      </c>
      <c r="BS54" s="7">
        <f t="shared" si="68"/>
        <v>0</v>
      </c>
      <c r="BT54" s="7">
        <f t="shared" si="68"/>
        <v>0</v>
      </c>
      <c r="BU54" s="7"/>
      <c r="BV54" s="7" t="str">
        <f>BY51</f>
        <v>Argentine</v>
      </c>
      <c r="BW54" s="7">
        <f>BY52</f>
        <v>0</v>
      </c>
      <c r="BX54" s="7">
        <f>IF($BW54=BX$52,1,0)</f>
        <v>1</v>
      </c>
      <c r="BY54" s="7">
        <v>0</v>
      </c>
      <c r="BZ54" s="7">
        <f>IF($BW54=BZ$52,1,0)</f>
        <v>1</v>
      </c>
      <c r="CA54" s="7">
        <f>IF($BW54=CA$52,1,0)</f>
        <v>1</v>
      </c>
      <c r="CB54" s="7">
        <f>IF($BW54=CB$52,1,0)</f>
        <v>1</v>
      </c>
      <c r="CD54" s="7" t="str">
        <f>CG51</f>
        <v>Argentine</v>
      </c>
      <c r="CF54" s="7">
        <f>IF(F53&lt;G53,1,0)</f>
        <v>0</v>
      </c>
      <c r="CG54" s="7">
        <v>0</v>
      </c>
      <c r="CH54" s="7">
        <f>IF(G62&gt;F62,1,0)</f>
        <v>0</v>
      </c>
      <c r="CI54" s="7">
        <f>IF(F59&gt;G59,1,0)</f>
        <v>0</v>
      </c>
      <c r="CJ54" s="7">
        <f>IF(F55&gt;G55,1,0)</f>
        <v>0</v>
      </c>
      <c r="CL54" s="7" t="str">
        <f>CO51</f>
        <v>Argentine</v>
      </c>
      <c r="CM54" s="7">
        <f>SUM(CN54:CR54)</f>
        <v>0</v>
      </c>
      <c r="CN54" s="7">
        <f t="shared" si="69"/>
        <v>0</v>
      </c>
      <c r="CO54" s="7">
        <f t="shared" si="69"/>
        <v>0</v>
      </c>
      <c r="CP54" s="7">
        <f t="shared" si="69"/>
        <v>0</v>
      </c>
      <c r="CQ54" s="7">
        <f t="shared" si="69"/>
        <v>0</v>
      </c>
      <c r="CR54" s="7">
        <f t="shared" si="69"/>
        <v>0</v>
      </c>
      <c r="CV54" s="7">
        <f t="shared" si="70"/>
        <v>0</v>
      </c>
      <c r="CW54" s="7">
        <f t="shared" si="70"/>
        <v>0</v>
      </c>
      <c r="CX54" s="7">
        <f t="shared" si="70"/>
        <v>0</v>
      </c>
      <c r="CY54" s="7">
        <f t="shared" si="70"/>
        <v>0</v>
      </c>
      <c r="CZ54" s="7">
        <f t="shared" si="70"/>
        <v>0</v>
      </c>
      <c r="DD54" s="7">
        <f t="shared" si="71"/>
        <v>0</v>
      </c>
      <c r="DE54" s="7">
        <f t="shared" si="71"/>
        <v>0</v>
      </c>
      <c r="DF54" s="7">
        <f t="shared" si="71"/>
        <v>0</v>
      </c>
      <c r="DG54" s="7">
        <f t="shared" si="71"/>
        <v>0</v>
      </c>
      <c r="DH54" s="7">
        <f t="shared" si="71"/>
        <v>0</v>
      </c>
    </row>
    <row r="55" spans="2:112" ht="12.75">
      <c r="B55" s="11">
        <v>39336</v>
      </c>
      <c r="C55" s="12">
        <v>0.83333333333333337</v>
      </c>
      <c r="D55" s="13" t="str">
        <f>I53</f>
        <v>Argentine</v>
      </c>
      <c r="E55" s="31"/>
      <c r="F55" s="56"/>
      <c r="G55" s="56"/>
      <c r="H55" s="31"/>
      <c r="I55" s="14" t="s">
        <v>70</v>
      </c>
      <c r="K55" s="130" t="s">
        <v>68</v>
      </c>
      <c r="L55" s="66">
        <v>0</v>
      </c>
      <c r="M55" s="64">
        <v>0</v>
      </c>
      <c r="N55" s="64">
        <v>0</v>
      </c>
      <c r="O55" s="62">
        <v>0</v>
      </c>
      <c r="AE55" s="7"/>
      <c r="AF55" s="7"/>
      <c r="AG55" s="7"/>
      <c r="AH55" s="7"/>
      <c r="AI55" s="7"/>
      <c r="AJ55" s="7"/>
      <c r="AK55" s="7"/>
      <c r="AL55" s="7">
        <f t="shared" si="55"/>
        <v>0</v>
      </c>
      <c r="AM55" s="7">
        <f t="shared" si="56"/>
        <v>0</v>
      </c>
      <c r="AN55" s="7">
        <f t="shared" si="57"/>
        <v>0</v>
      </c>
      <c r="AO55" s="7">
        <f t="shared" si="58"/>
        <v>0</v>
      </c>
      <c r="AP55" s="7">
        <f t="shared" si="59"/>
        <v>0</v>
      </c>
      <c r="AQ55" s="7"/>
      <c r="AR55" s="7">
        <f t="shared" si="60"/>
        <v>0</v>
      </c>
      <c r="AS55" s="7">
        <f t="shared" si="61"/>
        <v>0</v>
      </c>
      <c r="AT55" s="7">
        <f t="shared" si="62"/>
        <v>0</v>
      </c>
      <c r="AU55" s="7">
        <f t="shared" si="63"/>
        <v>0</v>
      </c>
      <c r="AV55" s="7">
        <f t="shared" si="64"/>
        <v>0</v>
      </c>
      <c r="AW55" s="7"/>
      <c r="AX55" s="7">
        <f t="shared" si="65"/>
        <v>0</v>
      </c>
      <c r="AY55" s="7">
        <f t="shared" si="65"/>
        <v>0</v>
      </c>
      <c r="AZ55" s="7">
        <f t="shared" si="65"/>
        <v>0</v>
      </c>
      <c r="BA55" s="7">
        <f t="shared" si="65"/>
        <v>0</v>
      </c>
      <c r="BB55" s="7">
        <f t="shared" si="65"/>
        <v>0</v>
      </c>
      <c r="BC55" s="7"/>
      <c r="BD55" s="7">
        <f t="shared" si="66"/>
        <v>0</v>
      </c>
      <c r="BE55" s="7">
        <f t="shared" si="66"/>
        <v>0</v>
      </c>
      <c r="BF55" s="7">
        <f t="shared" si="66"/>
        <v>0</v>
      </c>
      <c r="BG55" s="7">
        <f t="shared" si="66"/>
        <v>0</v>
      </c>
      <c r="BH55" s="7">
        <f t="shared" si="66"/>
        <v>0</v>
      </c>
      <c r="BI55" s="7"/>
      <c r="BJ55" s="7">
        <f t="shared" si="67"/>
        <v>0</v>
      </c>
      <c r="BK55" s="7">
        <f t="shared" si="67"/>
        <v>0</v>
      </c>
      <c r="BL55" s="7">
        <f t="shared" si="67"/>
        <v>0</v>
      </c>
      <c r="BM55" s="7">
        <f t="shared" si="67"/>
        <v>0</v>
      </c>
      <c r="BN55" s="7">
        <f t="shared" si="67"/>
        <v>0</v>
      </c>
      <c r="BO55" s="7"/>
      <c r="BP55" s="7">
        <f t="shared" si="68"/>
        <v>0</v>
      </c>
      <c r="BQ55" s="7">
        <f t="shared" si="68"/>
        <v>0</v>
      </c>
      <c r="BR55" s="7">
        <f t="shared" si="68"/>
        <v>0</v>
      </c>
      <c r="BS55" s="7">
        <f t="shared" si="68"/>
        <v>0</v>
      </c>
      <c r="BT55" s="7">
        <f t="shared" si="68"/>
        <v>0</v>
      </c>
      <c r="BU55" s="7"/>
      <c r="BV55" s="7" t="str">
        <f>BZ51</f>
        <v>Irlande</v>
      </c>
      <c r="BW55" s="7">
        <f>BZ52</f>
        <v>0</v>
      </c>
      <c r="BX55" s="7">
        <f>IF($BW55=BX$52,1,0)</f>
        <v>1</v>
      </c>
      <c r="BY55" s="7">
        <f>IF($BW55=BY$52,1,0)</f>
        <v>1</v>
      </c>
      <c r="BZ55" s="7">
        <v>0</v>
      </c>
      <c r="CA55" s="7">
        <f>IF($BW55=CA$52,1,0)</f>
        <v>1</v>
      </c>
      <c r="CB55" s="7">
        <f>IF($BW55=CB$52,1,0)</f>
        <v>1</v>
      </c>
      <c r="CD55" s="7" t="str">
        <f>CH51</f>
        <v>Irlande</v>
      </c>
      <c r="CF55" s="7">
        <f>IF(G58&lt;F58,1,0)</f>
        <v>0</v>
      </c>
      <c r="CG55" s="7">
        <f>IF(G62&lt;F62,1,0)</f>
        <v>0</v>
      </c>
      <c r="CH55" s="7">
        <v>0</v>
      </c>
      <c r="CI55" s="7">
        <f>IF(F54&gt;G54,1,0)</f>
        <v>0</v>
      </c>
      <c r="CJ55" s="7">
        <f>IF(G56&gt;F56,1,0)</f>
        <v>0</v>
      </c>
      <c r="CL55" s="7" t="str">
        <f>CP51</f>
        <v>Irlande</v>
      </c>
      <c r="CM55" s="7">
        <f>SUM(CN55:CR55)</f>
        <v>0</v>
      </c>
      <c r="CN55" s="7">
        <f t="shared" si="69"/>
        <v>0</v>
      </c>
      <c r="CO55" s="7">
        <f t="shared" si="69"/>
        <v>0</v>
      </c>
      <c r="CP55" s="7">
        <f t="shared" si="69"/>
        <v>0</v>
      </c>
      <c r="CQ55" s="7">
        <f t="shared" si="69"/>
        <v>0</v>
      </c>
      <c r="CR55" s="7">
        <f t="shared" si="69"/>
        <v>0</v>
      </c>
      <c r="CV55" s="7">
        <f t="shared" si="70"/>
        <v>0</v>
      </c>
      <c r="CW55" s="7">
        <f t="shared" si="70"/>
        <v>0</v>
      </c>
      <c r="CX55" s="7">
        <f t="shared" si="70"/>
        <v>0</v>
      </c>
      <c r="CY55" s="7">
        <f t="shared" si="70"/>
        <v>0</v>
      </c>
      <c r="CZ55" s="7">
        <f t="shared" si="70"/>
        <v>0</v>
      </c>
      <c r="DD55" s="7">
        <f t="shared" si="71"/>
        <v>0</v>
      </c>
      <c r="DE55" s="7">
        <f t="shared" si="71"/>
        <v>0</v>
      </c>
      <c r="DF55" s="7">
        <f t="shared" si="71"/>
        <v>0</v>
      </c>
      <c r="DG55" s="7">
        <f t="shared" si="71"/>
        <v>0</v>
      </c>
      <c r="DH55" s="7">
        <f t="shared" si="71"/>
        <v>0</v>
      </c>
    </row>
    <row r="56" spans="2:112" ht="12.75">
      <c r="B56" s="11">
        <v>39340</v>
      </c>
      <c r="C56" s="12">
        <v>0.875</v>
      </c>
      <c r="D56" s="13" t="str">
        <f>I55</f>
        <v>Géorgie</v>
      </c>
      <c r="E56" s="34"/>
      <c r="F56" s="56"/>
      <c r="G56" s="56"/>
      <c r="H56" s="31"/>
      <c r="I56" s="14" t="str">
        <f>D54</f>
        <v>Irlande</v>
      </c>
      <c r="K56" s="130" t="s">
        <v>67</v>
      </c>
      <c r="L56" s="66">
        <v>0</v>
      </c>
      <c r="M56" s="64">
        <v>0</v>
      </c>
      <c r="N56" s="64">
        <v>0</v>
      </c>
      <c r="O56" s="62">
        <v>0</v>
      </c>
      <c r="AE56" s="7"/>
      <c r="AF56" s="7"/>
      <c r="AG56" s="7"/>
      <c r="AH56" s="7"/>
      <c r="AI56" s="7"/>
      <c r="AJ56" s="7"/>
      <c r="AK56" s="7"/>
      <c r="AL56" s="7">
        <f t="shared" si="55"/>
        <v>0</v>
      </c>
      <c r="AM56" s="7">
        <f t="shared" si="56"/>
        <v>0</v>
      </c>
      <c r="AN56" s="7">
        <f t="shared" si="57"/>
        <v>0</v>
      </c>
      <c r="AO56" s="7">
        <f t="shared" si="58"/>
        <v>0</v>
      </c>
      <c r="AP56" s="7">
        <f t="shared" si="59"/>
        <v>0</v>
      </c>
      <c r="AQ56" s="7"/>
      <c r="AR56" s="7">
        <f t="shared" si="60"/>
        <v>0</v>
      </c>
      <c r="AS56" s="7">
        <f t="shared" si="61"/>
        <v>0</v>
      </c>
      <c r="AT56" s="7">
        <f t="shared" si="62"/>
        <v>0</v>
      </c>
      <c r="AU56" s="7">
        <f t="shared" si="63"/>
        <v>0</v>
      </c>
      <c r="AV56" s="7">
        <f t="shared" si="64"/>
        <v>0</v>
      </c>
      <c r="AW56" s="7"/>
      <c r="AX56" s="7">
        <f t="shared" si="65"/>
        <v>0</v>
      </c>
      <c r="AY56" s="7">
        <f t="shared" si="65"/>
        <v>0</v>
      </c>
      <c r="AZ56" s="7">
        <f t="shared" si="65"/>
        <v>0</v>
      </c>
      <c r="BA56" s="7">
        <f t="shared" si="65"/>
        <v>0</v>
      </c>
      <c r="BB56" s="7">
        <f t="shared" si="65"/>
        <v>0</v>
      </c>
      <c r="BC56" s="7"/>
      <c r="BD56" s="7">
        <f t="shared" si="66"/>
        <v>0</v>
      </c>
      <c r="BE56" s="7">
        <f t="shared" si="66"/>
        <v>0</v>
      </c>
      <c r="BF56" s="7">
        <f t="shared" si="66"/>
        <v>0</v>
      </c>
      <c r="BG56" s="7">
        <f t="shared" si="66"/>
        <v>0</v>
      </c>
      <c r="BH56" s="7">
        <f t="shared" si="66"/>
        <v>0</v>
      </c>
      <c r="BI56" s="7"/>
      <c r="BJ56" s="7">
        <f t="shared" si="67"/>
        <v>0</v>
      </c>
      <c r="BK56" s="7">
        <f t="shared" si="67"/>
        <v>0</v>
      </c>
      <c r="BL56" s="7">
        <f t="shared" si="67"/>
        <v>0</v>
      </c>
      <c r="BM56" s="7">
        <f t="shared" si="67"/>
        <v>0</v>
      </c>
      <c r="BN56" s="7">
        <f t="shared" si="67"/>
        <v>0</v>
      </c>
      <c r="BO56" s="7"/>
      <c r="BP56" s="7">
        <f t="shared" si="68"/>
        <v>0</v>
      </c>
      <c r="BQ56" s="7">
        <f t="shared" si="68"/>
        <v>0</v>
      </c>
      <c r="BR56" s="7">
        <f t="shared" si="68"/>
        <v>0</v>
      </c>
      <c r="BS56" s="7">
        <f t="shared" si="68"/>
        <v>0</v>
      </c>
      <c r="BT56" s="7">
        <f t="shared" si="68"/>
        <v>0</v>
      </c>
      <c r="BU56" s="7"/>
      <c r="BV56" s="7" t="str">
        <f>CA51</f>
        <v>Namibie</v>
      </c>
      <c r="BW56" s="7">
        <f>CA52</f>
        <v>0</v>
      </c>
      <c r="BX56" s="7">
        <f>IF($BW56=BX$52,1,0)</f>
        <v>1</v>
      </c>
      <c r="BY56" s="7">
        <f>IF($BW56=BY$52,1,0)</f>
        <v>1</v>
      </c>
      <c r="BZ56" s="7">
        <f>IF($BW56=BZ$52,1,0)</f>
        <v>1</v>
      </c>
      <c r="CA56" s="7">
        <v>0</v>
      </c>
      <c r="CB56" s="7">
        <f>IF($BW56=CB$52,1,0)</f>
        <v>1</v>
      </c>
      <c r="CD56" s="7" t="str">
        <f>CI51</f>
        <v>Namibie</v>
      </c>
      <c r="CF56" s="7">
        <f>IF(G57&lt;F57,1,0)</f>
        <v>0</v>
      </c>
      <c r="CG56" s="7">
        <f>IF(F59&lt;G59,1,0)</f>
        <v>0</v>
      </c>
      <c r="CH56" s="7">
        <f>IF(F54&lt;G54,1,0)</f>
        <v>0</v>
      </c>
      <c r="CI56" s="7">
        <v>0</v>
      </c>
      <c r="CJ56" s="7">
        <f>IF(F60&gt;G60,1,0)</f>
        <v>0</v>
      </c>
      <c r="CL56" s="7" t="str">
        <f>CQ51</f>
        <v>Namibie</v>
      </c>
      <c r="CM56" s="7">
        <f>SUM(CN56:CR56)</f>
        <v>0</v>
      </c>
      <c r="CN56" s="7">
        <f t="shared" si="69"/>
        <v>0</v>
      </c>
      <c r="CO56" s="7">
        <f t="shared" si="69"/>
        <v>0</v>
      </c>
      <c r="CP56" s="7">
        <f t="shared" si="69"/>
        <v>0</v>
      </c>
      <c r="CQ56" s="7">
        <f t="shared" si="69"/>
        <v>0</v>
      </c>
      <c r="CR56" s="7">
        <f t="shared" si="69"/>
        <v>0</v>
      </c>
      <c r="CV56" s="7">
        <f t="shared" si="70"/>
        <v>0</v>
      </c>
      <c r="CW56" s="7">
        <f t="shared" si="70"/>
        <v>0</v>
      </c>
      <c r="CX56" s="7">
        <f t="shared" si="70"/>
        <v>0</v>
      </c>
      <c r="CY56" s="7">
        <f t="shared" si="70"/>
        <v>0</v>
      </c>
      <c r="CZ56" s="7">
        <f t="shared" si="70"/>
        <v>0</v>
      </c>
      <c r="DD56" s="7">
        <f t="shared" si="71"/>
        <v>0</v>
      </c>
      <c r="DE56" s="7">
        <f t="shared" si="71"/>
        <v>0</v>
      </c>
      <c r="DF56" s="7">
        <f t="shared" si="71"/>
        <v>0</v>
      </c>
      <c r="DG56" s="7">
        <f t="shared" si="71"/>
        <v>0</v>
      </c>
      <c r="DH56" s="7">
        <f t="shared" si="71"/>
        <v>0</v>
      </c>
    </row>
    <row r="57" spans="2:112" ht="12.75">
      <c r="B57" s="11">
        <v>39341</v>
      </c>
      <c r="C57" s="12">
        <v>0.875</v>
      </c>
      <c r="D57" s="13" t="str">
        <f>I54</f>
        <v>Namibie</v>
      </c>
      <c r="E57" s="31"/>
      <c r="F57" s="56"/>
      <c r="G57" s="56"/>
      <c r="H57" s="31"/>
      <c r="I57" s="14" t="str">
        <f>D53</f>
        <v>France</v>
      </c>
      <c r="K57" s="130" t="s">
        <v>69</v>
      </c>
      <c r="L57" s="66">
        <v>0</v>
      </c>
      <c r="M57" s="64">
        <v>0</v>
      </c>
      <c r="N57" s="64">
        <v>0</v>
      </c>
      <c r="O57" s="62">
        <v>0</v>
      </c>
      <c r="AE57" s="7"/>
      <c r="AF57" s="7"/>
      <c r="AG57" s="7"/>
      <c r="AH57" s="7"/>
      <c r="AI57" s="7"/>
      <c r="AJ57" s="7"/>
      <c r="AK57" s="7"/>
      <c r="AL57" s="7">
        <f t="shared" si="55"/>
        <v>0</v>
      </c>
      <c r="AM57" s="7">
        <f t="shared" si="56"/>
        <v>0</v>
      </c>
      <c r="AN57" s="7">
        <f t="shared" si="57"/>
        <v>0</v>
      </c>
      <c r="AO57" s="7">
        <f t="shared" si="58"/>
        <v>0</v>
      </c>
      <c r="AP57" s="7">
        <f t="shared" si="59"/>
        <v>0</v>
      </c>
      <c r="AQ57" s="7"/>
      <c r="AR57" s="7">
        <f t="shared" si="60"/>
        <v>0</v>
      </c>
      <c r="AS57" s="7">
        <f t="shared" si="61"/>
        <v>0</v>
      </c>
      <c r="AT57" s="7">
        <f t="shared" si="62"/>
        <v>0</v>
      </c>
      <c r="AU57" s="7">
        <f t="shared" si="63"/>
        <v>0</v>
      </c>
      <c r="AV57" s="7">
        <f t="shared" si="64"/>
        <v>0</v>
      </c>
      <c r="AW57" s="7"/>
      <c r="AX57" s="7">
        <f t="shared" si="65"/>
        <v>0</v>
      </c>
      <c r="AY57" s="7">
        <f t="shared" si="65"/>
        <v>0</v>
      </c>
      <c r="AZ57" s="7">
        <f t="shared" si="65"/>
        <v>0</v>
      </c>
      <c r="BA57" s="7">
        <f t="shared" si="65"/>
        <v>0</v>
      </c>
      <c r="BB57" s="7">
        <f t="shared" si="65"/>
        <v>0</v>
      </c>
      <c r="BC57" s="7"/>
      <c r="BD57" s="7">
        <f t="shared" si="66"/>
        <v>0</v>
      </c>
      <c r="BE57" s="7">
        <f t="shared" si="66"/>
        <v>0</v>
      </c>
      <c r="BF57" s="7">
        <f t="shared" si="66"/>
        <v>0</v>
      </c>
      <c r="BG57" s="7">
        <f t="shared" si="66"/>
        <v>0</v>
      </c>
      <c r="BH57" s="7">
        <f t="shared" si="66"/>
        <v>0</v>
      </c>
      <c r="BI57" s="7"/>
      <c r="BJ57" s="7">
        <f t="shared" si="67"/>
        <v>0</v>
      </c>
      <c r="BK57" s="7">
        <f t="shared" si="67"/>
        <v>0</v>
      </c>
      <c r="BL57" s="7">
        <f t="shared" si="67"/>
        <v>0</v>
      </c>
      <c r="BM57" s="7">
        <f t="shared" si="67"/>
        <v>0</v>
      </c>
      <c r="BN57" s="7">
        <f t="shared" si="67"/>
        <v>0</v>
      </c>
      <c r="BO57" s="7"/>
      <c r="BP57" s="7">
        <f t="shared" si="68"/>
        <v>0</v>
      </c>
      <c r="BQ57" s="7">
        <f t="shared" si="68"/>
        <v>0</v>
      </c>
      <c r="BR57" s="7">
        <f t="shared" si="68"/>
        <v>0</v>
      </c>
      <c r="BS57" s="7">
        <f t="shared" si="68"/>
        <v>0</v>
      </c>
      <c r="BT57" s="7">
        <f t="shared" si="68"/>
        <v>0</v>
      </c>
      <c r="BU57" s="7"/>
      <c r="BV57" s="7" t="str">
        <f>CB51</f>
        <v>Géorgie</v>
      </c>
      <c r="BW57" s="7">
        <f>CB52</f>
        <v>0</v>
      </c>
      <c r="BX57" s="7">
        <f>IF($BW57=BX$52,1,0)</f>
        <v>1</v>
      </c>
      <c r="BY57" s="7">
        <f>IF($BW57=BY$52,1,0)</f>
        <v>1</v>
      </c>
      <c r="BZ57" s="7">
        <f>IF($BW57=BZ$52,1,0)</f>
        <v>1</v>
      </c>
      <c r="CA57" s="7">
        <f>IF($BW57=CA$52,1,0)</f>
        <v>1</v>
      </c>
      <c r="CB57" s="7">
        <v>0</v>
      </c>
      <c r="CD57" s="7" t="str">
        <f>CJ51</f>
        <v>Géorgie</v>
      </c>
      <c r="CF57" s="7">
        <f>IF(F61&lt;G61,1,0)</f>
        <v>0</v>
      </c>
      <c r="CG57" s="7">
        <f>IF(F55&lt;G55,1,0)</f>
        <v>0</v>
      </c>
      <c r="CH57" s="7">
        <f>IF(G56&lt;F56,1,0)</f>
        <v>0</v>
      </c>
      <c r="CI57" s="7">
        <f>IF(F60&lt;G60,1,0)</f>
        <v>0</v>
      </c>
      <c r="CJ57" s="7">
        <v>0</v>
      </c>
      <c r="CL57" s="7" t="str">
        <f>CR51</f>
        <v>Géorgie</v>
      </c>
      <c r="CM57" s="7">
        <f>SUM(CN57:CR57)</f>
        <v>0</v>
      </c>
      <c r="CN57" s="7">
        <f t="shared" si="69"/>
        <v>0</v>
      </c>
      <c r="CO57" s="7">
        <f t="shared" si="69"/>
        <v>0</v>
      </c>
      <c r="CP57" s="7">
        <f t="shared" si="69"/>
        <v>0</v>
      </c>
      <c r="CQ57" s="7">
        <f t="shared" si="69"/>
        <v>0</v>
      </c>
      <c r="CR57" s="7">
        <f t="shared" si="69"/>
        <v>0</v>
      </c>
      <c r="CV57" s="7">
        <f t="shared" si="70"/>
        <v>0</v>
      </c>
      <c r="CW57" s="7">
        <f t="shared" si="70"/>
        <v>0</v>
      </c>
      <c r="CX57" s="7">
        <f t="shared" si="70"/>
        <v>0</v>
      </c>
      <c r="CY57" s="7">
        <f t="shared" si="70"/>
        <v>0</v>
      </c>
      <c r="CZ57" s="7">
        <f t="shared" si="70"/>
        <v>0</v>
      </c>
      <c r="DD57" s="7">
        <f t="shared" si="71"/>
        <v>0</v>
      </c>
      <c r="DE57" s="7">
        <f t="shared" si="71"/>
        <v>0</v>
      </c>
      <c r="DF57" s="7">
        <f t="shared" si="71"/>
        <v>0</v>
      </c>
      <c r="DG57" s="7">
        <f t="shared" si="71"/>
        <v>0</v>
      </c>
      <c r="DH57" s="7">
        <f t="shared" si="71"/>
        <v>0</v>
      </c>
    </row>
    <row r="58" spans="2:112" ht="12.75">
      <c r="B58" s="11">
        <v>39346</v>
      </c>
      <c r="C58" s="12">
        <v>0.83333333333333337</v>
      </c>
      <c r="D58" s="13" t="str">
        <f>D54</f>
        <v>Irlande</v>
      </c>
      <c r="E58" s="34"/>
      <c r="F58" s="56"/>
      <c r="G58" s="56"/>
      <c r="H58" s="31"/>
      <c r="I58" s="14" t="str">
        <f>D53</f>
        <v>France</v>
      </c>
      <c r="K58" s="111" t="s">
        <v>80</v>
      </c>
      <c r="L58" s="131">
        <v>0</v>
      </c>
      <c r="M58" s="113">
        <v>0</v>
      </c>
      <c r="N58" s="113">
        <v>0</v>
      </c>
      <c r="O58" s="114">
        <v>0</v>
      </c>
      <c r="AE58" s="7"/>
      <c r="AF58" s="7"/>
      <c r="AG58" s="7"/>
      <c r="AH58" s="7"/>
      <c r="AI58" s="7"/>
      <c r="AJ58" s="7"/>
      <c r="AK58" s="7"/>
      <c r="AL58" s="7">
        <f t="shared" si="55"/>
        <v>0</v>
      </c>
      <c r="AM58" s="7">
        <f t="shared" si="56"/>
        <v>0</v>
      </c>
      <c r="AN58" s="7">
        <f t="shared" si="57"/>
        <v>0</v>
      </c>
      <c r="AO58" s="7">
        <f t="shared" si="58"/>
        <v>0</v>
      </c>
      <c r="AP58" s="7">
        <f t="shared" si="59"/>
        <v>0</v>
      </c>
      <c r="AQ58" s="7"/>
      <c r="AR58" s="7">
        <f t="shared" si="60"/>
        <v>0</v>
      </c>
      <c r="AS58" s="7">
        <f t="shared" si="61"/>
        <v>0</v>
      </c>
      <c r="AT58" s="7">
        <f t="shared" si="62"/>
        <v>0</v>
      </c>
      <c r="AU58" s="7">
        <f t="shared" si="63"/>
        <v>0</v>
      </c>
      <c r="AV58" s="7">
        <f t="shared" si="64"/>
        <v>0</v>
      </c>
      <c r="AW58" s="7"/>
      <c r="AX58" s="7">
        <f t="shared" si="65"/>
        <v>0</v>
      </c>
      <c r="AY58" s="7">
        <f t="shared" si="65"/>
        <v>0</v>
      </c>
      <c r="AZ58" s="7">
        <f t="shared" si="65"/>
        <v>0</v>
      </c>
      <c r="BA58" s="7">
        <f t="shared" si="65"/>
        <v>0</v>
      </c>
      <c r="BB58" s="7">
        <f t="shared" si="65"/>
        <v>0</v>
      </c>
      <c r="BC58" s="7"/>
      <c r="BD58" s="7">
        <f t="shared" si="66"/>
        <v>0</v>
      </c>
      <c r="BE58" s="7">
        <f t="shared" si="66"/>
        <v>0</v>
      </c>
      <c r="BF58" s="7">
        <f t="shared" si="66"/>
        <v>0</v>
      </c>
      <c r="BG58" s="7">
        <f t="shared" si="66"/>
        <v>0</v>
      </c>
      <c r="BH58" s="7">
        <f t="shared" si="66"/>
        <v>0</v>
      </c>
      <c r="BI58" s="7"/>
      <c r="BJ58" s="7">
        <f t="shared" si="67"/>
        <v>0</v>
      </c>
      <c r="BK58" s="7">
        <f t="shared" si="67"/>
        <v>0</v>
      </c>
      <c r="BL58" s="7">
        <f t="shared" si="67"/>
        <v>0</v>
      </c>
      <c r="BM58" s="7">
        <f t="shared" si="67"/>
        <v>0</v>
      </c>
      <c r="BN58" s="7">
        <f t="shared" si="67"/>
        <v>0</v>
      </c>
      <c r="BO58" s="7"/>
      <c r="BP58" s="7">
        <f t="shared" si="68"/>
        <v>0</v>
      </c>
      <c r="BQ58" s="7">
        <f t="shared" si="68"/>
        <v>0</v>
      </c>
      <c r="BR58" s="7">
        <f t="shared" si="68"/>
        <v>0</v>
      </c>
      <c r="BS58" s="7">
        <f t="shared" si="68"/>
        <v>0</v>
      </c>
      <c r="BT58" s="7">
        <f t="shared" si="68"/>
        <v>0</v>
      </c>
      <c r="BU58" s="7"/>
      <c r="CV58" s="7">
        <f t="shared" si="70"/>
        <v>0</v>
      </c>
      <c r="CW58" s="7">
        <f t="shared" si="70"/>
        <v>0</v>
      </c>
      <c r="CX58" s="7">
        <f t="shared" si="70"/>
        <v>0</v>
      </c>
      <c r="CY58" s="7">
        <f t="shared" si="70"/>
        <v>0</v>
      </c>
      <c r="CZ58" s="7">
        <f t="shared" si="70"/>
        <v>0</v>
      </c>
      <c r="DD58" s="7">
        <f t="shared" si="71"/>
        <v>0</v>
      </c>
      <c r="DE58" s="7">
        <f t="shared" si="71"/>
        <v>0</v>
      </c>
      <c r="DF58" s="7">
        <f t="shared" si="71"/>
        <v>0</v>
      </c>
      <c r="DG58" s="7">
        <f t="shared" si="71"/>
        <v>0</v>
      </c>
      <c r="DH58" s="7">
        <f t="shared" si="71"/>
        <v>0</v>
      </c>
    </row>
    <row r="59" spans="2:112" ht="12.75">
      <c r="B59" s="11">
        <v>39347</v>
      </c>
      <c r="C59" s="12">
        <v>0.875</v>
      </c>
      <c r="D59" s="13" t="str">
        <f>I53</f>
        <v>Argentine</v>
      </c>
      <c r="E59" s="31"/>
      <c r="F59" s="56"/>
      <c r="G59" s="56"/>
      <c r="H59" s="31"/>
      <c r="I59" s="14" t="str">
        <f>I54</f>
        <v>Namibie</v>
      </c>
      <c r="K59" s="35" t="s">
        <v>71</v>
      </c>
      <c r="L59"/>
      <c r="M59"/>
      <c r="AE59" s="7"/>
      <c r="AF59" s="7"/>
      <c r="AG59" s="7"/>
      <c r="AH59" s="7"/>
      <c r="AI59" s="7"/>
      <c r="AJ59" s="7"/>
      <c r="AK59" s="7"/>
      <c r="AL59" s="7">
        <f t="shared" si="55"/>
        <v>0</v>
      </c>
      <c r="AM59" s="7">
        <f t="shared" si="56"/>
        <v>0</v>
      </c>
      <c r="AN59" s="7">
        <f t="shared" si="57"/>
        <v>0</v>
      </c>
      <c r="AO59" s="7">
        <f t="shared" si="58"/>
        <v>0</v>
      </c>
      <c r="AP59" s="7">
        <f t="shared" si="59"/>
        <v>0</v>
      </c>
      <c r="AQ59" s="7"/>
      <c r="AR59" s="7">
        <f t="shared" si="60"/>
        <v>0</v>
      </c>
      <c r="AS59" s="7">
        <f t="shared" si="61"/>
        <v>0</v>
      </c>
      <c r="AT59" s="7">
        <f t="shared" si="62"/>
        <v>0</v>
      </c>
      <c r="AU59" s="7">
        <f t="shared" si="63"/>
        <v>0</v>
      </c>
      <c r="AV59" s="7">
        <f t="shared" si="64"/>
        <v>0</v>
      </c>
      <c r="AW59" s="7"/>
      <c r="AX59" s="7">
        <f t="shared" si="65"/>
        <v>0</v>
      </c>
      <c r="AY59" s="7">
        <f t="shared" si="65"/>
        <v>0</v>
      </c>
      <c r="AZ59" s="7">
        <f t="shared" si="65"/>
        <v>0</v>
      </c>
      <c r="BA59" s="7">
        <f t="shared" si="65"/>
        <v>0</v>
      </c>
      <c r="BB59" s="7">
        <f t="shared" si="65"/>
        <v>0</v>
      </c>
      <c r="BC59" s="7"/>
      <c r="BD59" s="7">
        <f t="shared" si="66"/>
        <v>0</v>
      </c>
      <c r="BE59" s="7">
        <f t="shared" si="66"/>
        <v>0</v>
      </c>
      <c r="BF59" s="7">
        <f t="shared" si="66"/>
        <v>0</v>
      </c>
      <c r="BG59" s="7">
        <f t="shared" si="66"/>
        <v>0</v>
      </c>
      <c r="BH59" s="7">
        <f t="shared" si="66"/>
        <v>0</v>
      </c>
      <c r="BI59" s="7"/>
      <c r="BJ59" s="7">
        <f t="shared" si="67"/>
        <v>0</v>
      </c>
      <c r="BK59" s="7">
        <f t="shared" si="67"/>
        <v>0</v>
      </c>
      <c r="BL59" s="7">
        <f t="shared" si="67"/>
        <v>0</v>
      </c>
      <c r="BM59" s="7">
        <f t="shared" si="67"/>
        <v>0</v>
      </c>
      <c r="BN59" s="7">
        <f t="shared" si="67"/>
        <v>0</v>
      </c>
      <c r="BO59" s="7"/>
      <c r="BP59" s="7">
        <f t="shared" si="68"/>
        <v>0</v>
      </c>
      <c r="BQ59" s="7">
        <f t="shared" si="68"/>
        <v>0</v>
      </c>
      <c r="BR59" s="7">
        <f t="shared" si="68"/>
        <v>0</v>
      </c>
      <c r="BS59" s="7">
        <f t="shared" si="68"/>
        <v>0</v>
      </c>
      <c r="BT59" s="7">
        <f t="shared" si="68"/>
        <v>0</v>
      </c>
      <c r="BU59" s="7"/>
      <c r="CV59" s="7">
        <f t="shared" si="70"/>
        <v>0</v>
      </c>
      <c r="CW59" s="7">
        <f t="shared" si="70"/>
        <v>0</v>
      </c>
      <c r="CX59" s="7">
        <f t="shared" si="70"/>
        <v>0</v>
      </c>
      <c r="CY59" s="7">
        <f t="shared" si="70"/>
        <v>0</v>
      </c>
      <c r="CZ59" s="7">
        <f t="shared" si="70"/>
        <v>0</v>
      </c>
      <c r="DD59" s="7">
        <f t="shared" si="71"/>
        <v>0</v>
      </c>
      <c r="DE59" s="7">
        <f t="shared" si="71"/>
        <v>0</v>
      </c>
      <c r="DF59" s="7">
        <f t="shared" si="71"/>
        <v>0</v>
      </c>
      <c r="DG59" s="7">
        <f t="shared" si="71"/>
        <v>0</v>
      </c>
      <c r="DH59" s="7">
        <f t="shared" si="71"/>
        <v>0</v>
      </c>
    </row>
    <row r="60" spans="2:112" ht="12.75">
      <c r="B60" s="11">
        <v>39351</v>
      </c>
      <c r="C60" s="12">
        <v>0.75</v>
      </c>
      <c r="D60" s="13" t="str">
        <f>I54</f>
        <v>Namibie</v>
      </c>
      <c r="E60" s="31"/>
      <c r="F60" s="56"/>
      <c r="G60" s="56"/>
      <c r="H60" s="31"/>
      <c r="I60" s="14" t="str">
        <f>I55</f>
        <v>Géorgie</v>
      </c>
      <c r="K60" s="36" t="s">
        <v>81</v>
      </c>
      <c r="L60"/>
      <c r="M60"/>
      <c r="AE60" s="7"/>
      <c r="AF60" s="7"/>
      <c r="AG60" s="7"/>
      <c r="AH60" s="7"/>
      <c r="AI60" s="7"/>
      <c r="AJ60" s="7"/>
      <c r="AK60" s="7"/>
      <c r="AL60" s="7">
        <f t="shared" si="55"/>
        <v>0</v>
      </c>
      <c r="AM60" s="7">
        <f t="shared" si="56"/>
        <v>0</v>
      </c>
      <c r="AN60" s="7">
        <f t="shared" si="57"/>
        <v>0</v>
      </c>
      <c r="AO60" s="7">
        <f t="shared" si="58"/>
        <v>0</v>
      </c>
      <c r="AP60" s="7">
        <f t="shared" si="59"/>
        <v>0</v>
      </c>
      <c r="AQ60" s="7"/>
      <c r="AR60" s="7">
        <f t="shared" si="60"/>
        <v>0</v>
      </c>
      <c r="AS60" s="7">
        <f t="shared" si="61"/>
        <v>0</v>
      </c>
      <c r="AT60" s="7">
        <f t="shared" si="62"/>
        <v>0</v>
      </c>
      <c r="AU60" s="7">
        <f t="shared" si="63"/>
        <v>0</v>
      </c>
      <c r="AV60" s="7">
        <f t="shared" si="64"/>
        <v>0</v>
      </c>
      <c r="AW60" s="7"/>
      <c r="AX60" s="7">
        <f t="shared" si="65"/>
        <v>0</v>
      </c>
      <c r="AY60" s="7">
        <f t="shared" si="65"/>
        <v>0</v>
      </c>
      <c r="AZ60" s="7">
        <f t="shared" si="65"/>
        <v>0</v>
      </c>
      <c r="BA60" s="7">
        <f t="shared" si="65"/>
        <v>0</v>
      </c>
      <c r="BB60" s="7">
        <f t="shared" si="65"/>
        <v>0</v>
      </c>
      <c r="BC60" s="7"/>
      <c r="BD60" s="7">
        <f t="shared" si="66"/>
        <v>0</v>
      </c>
      <c r="BE60" s="7">
        <f t="shared" si="66"/>
        <v>0</v>
      </c>
      <c r="BF60" s="7">
        <f t="shared" si="66"/>
        <v>0</v>
      </c>
      <c r="BG60" s="7">
        <f t="shared" si="66"/>
        <v>0</v>
      </c>
      <c r="BH60" s="7">
        <f t="shared" si="66"/>
        <v>0</v>
      </c>
      <c r="BI60" s="7"/>
      <c r="BJ60" s="7">
        <f t="shared" si="67"/>
        <v>0</v>
      </c>
      <c r="BK60" s="7">
        <f t="shared" si="67"/>
        <v>0</v>
      </c>
      <c r="BL60" s="7">
        <f t="shared" si="67"/>
        <v>0</v>
      </c>
      <c r="BM60" s="7">
        <f t="shared" si="67"/>
        <v>0</v>
      </c>
      <c r="BN60" s="7">
        <f t="shared" si="67"/>
        <v>0</v>
      </c>
      <c r="BO60" s="7"/>
      <c r="BP60" s="7">
        <f t="shared" si="68"/>
        <v>0</v>
      </c>
      <c r="BQ60" s="7">
        <f t="shared" si="68"/>
        <v>0</v>
      </c>
      <c r="BR60" s="7">
        <f t="shared" si="68"/>
        <v>0</v>
      </c>
      <c r="BS60" s="7">
        <f t="shared" si="68"/>
        <v>0</v>
      </c>
      <c r="BT60" s="7">
        <f t="shared" si="68"/>
        <v>0</v>
      </c>
      <c r="BU60" s="7"/>
      <c r="CV60" s="7">
        <f t="shared" si="70"/>
        <v>0</v>
      </c>
      <c r="CW60" s="7">
        <f t="shared" si="70"/>
        <v>0</v>
      </c>
      <c r="CX60" s="7">
        <f t="shared" si="70"/>
        <v>0</v>
      </c>
      <c r="CY60" s="7">
        <f t="shared" si="70"/>
        <v>0</v>
      </c>
      <c r="CZ60" s="7">
        <f t="shared" si="70"/>
        <v>0</v>
      </c>
      <c r="DD60" s="7">
        <f t="shared" si="71"/>
        <v>0</v>
      </c>
      <c r="DE60" s="7">
        <f t="shared" si="71"/>
        <v>0</v>
      </c>
      <c r="DF60" s="7">
        <f t="shared" si="71"/>
        <v>0</v>
      </c>
      <c r="DG60" s="7">
        <f t="shared" si="71"/>
        <v>0</v>
      </c>
      <c r="DH60" s="7">
        <f t="shared" si="71"/>
        <v>0</v>
      </c>
    </row>
    <row r="61" spans="2:112" ht="12.75">
      <c r="B61" s="11">
        <v>39355</v>
      </c>
      <c r="C61" s="12">
        <v>0.625</v>
      </c>
      <c r="D61" s="13" t="str">
        <f>D53</f>
        <v>France</v>
      </c>
      <c r="E61" s="31"/>
      <c r="F61" s="56"/>
      <c r="G61" s="56"/>
      <c r="H61" s="31"/>
      <c r="I61" s="14" t="str">
        <f>I55</f>
        <v>Géorgie</v>
      </c>
      <c r="K61"/>
      <c r="L61"/>
      <c r="M61"/>
      <c r="AE61" s="7"/>
      <c r="AF61" s="7"/>
      <c r="AG61" s="7"/>
      <c r="AH61" s="7"/>
      <c r="AI61" s="7"/>
      <c r="AJ61" s="7"/>
      <c r="AK61" s="7"/>
      <c r="AL61" s="7">
        <f t="shared" si="55"/>
        <v>0</v>
      </c>
      <c r="AM61" s="7">
        <f t="shared" si="56"/>
        <v>0</v>
      </c>
      <c r="AN61" s="7">
        <f t="shared" si="57"/>
        <v>0</v>
      </c>
      <c r="AO61" s="7">
        <f t="shared" si="58"/>
        <v>0</v>
      </c>
      <c r="AP61" s="7">
        <f t="shared" si="59"/>
        <v>0</v>
      </c>
      <c r="AQ61" s="7"/>
      <c r="AR61" s="7">
        <f t="shared" si="60"/>
        <v>0</v>
      </c>
      <c r="AS61" s="7">
        <f t="shared" si="61"/>
        <v>0</v>
      </c>
      <c r="AT61" s="7">
        <f t="shared" si="62"/>
        <v>0</v>
      </c>
      <c r="AU61" s="7">
        <f t="shared" si="63"/>
        <v>0</v>
      </c>
      <c r="AV61" s="7">
        <f t="shared" si="64"/>
        <v>0</v>
      </c>
      <c r="AW61" s="7"/>
      <c r="AX61" s="7">
        <f t="shared" si="65"/>
        <v>0</v>
      </c>
      <c r="AY61" s="7">
        <f t="shared" si="65"/>
        <v>0</v>
      </c>
      <c r="AZ61" s="7">
        <f t="shared" si="65"/>
        <v>0</v>
      </c>
      <c r="BA61" s="7">
        <f t="shared" si="65"/>
        <v>0</v>
      </c>
      <c r="BB61" s="7">
        <f t="shared" si="65"/>
        <v>0</v>
      </c>
      <c r="BC61" s="7"/>
      <c r="BD61" s="7">
        <f t="shared" si="66"/>
        <v>0</v>
      </c>
      <c r="BE61" s="7">
        <f t="shared" si="66"/>
        <v>0</v>
      </c>
      <c r="BF61" s="7">
        <f t="shared" si="66"/>
        <v>0</v>
      </c>
      <c r="BG61" s="7">
        <f t="shared" si="66"/>
        <v>0</v>
      </c>
      <c r="BH61" s="7">
        <f t="shared" si="66"/>
        <v>0</v>
      </c>
      <c r="BI61" s="7"/>
      <c r="BJ61" s="7">
        <f t="shared" si="67"/>
        <v>0</v>
      </c>
      <c r="BK61" s="7">
        <f t="shared" si="67"/>
        <v>0</v>
      </c>
      <c r="BL61" s="7">
        <f t="shared" si="67"/>
        <v>0</v>
      </c>
      <c r="BM61" s="7">
        <f t="shared" si="67"/>
        <v>0</v>
      </c>
      <c r="BN61" s="7">
        <f t="shared" si="67"/>
        <v>0</v>
      </c>
      <c r="BO61" s="7"/>
      <c r="BP61" s="7">
        <f t="shared" si="68"/>
        <v>0</v>
      </c>
      <c r="BQ61" s="7">
        <f t="shared" si="68"/>
        <v>0</v>
      </c>
      <c r="BR61" s="7">
        <f t="shared" si="68"/>
        <v>0</v>
      </c>
      <c r="BS61" s="7">
        <f t="shared" si="68"/>
        <v>0</v>
      </c>
      <c r="BT61" s="7">
        <f t="shared" si="68"/>
        <v>0</v>
      </c>
      <c r="BU61" s="7"/>
      <c r="CV61" s="7">
        <f t="shared" si="70"/>
        <v>0</v>
      </c>
      <c r="CW61" s="7">
        <f t="shared" si="70"/>
        <v>0</v>
      </c>
      <c r="CX61" s="7">
        <f t="shared" si="70"/>
        <v>0</v>
      </c>
      <c r="CY61" s="7">
        <f t="shared" si="70"/>
        <v>0</v>
      </c>
      <c r="CZ61" s="7">
        <f t="shared" si="70"/>
        <v>0</v>
      </c>
      <c r="DD61" s="7">
        <f t="shared" si="71"/>
        <v>0</v>
      </c>
      <c r="DE61" s="7">
        <f t="shared" si="71"/>
        <v>0</v>
      </c>
      <c r="DF61" s="7">
        <f t="shared" si="71"/>
        <v>0</v>
      </c>
      <c r="DG61" s="7">
        <f t="shared" si="71"/>
        <v>0</v>
      </c>
      <c r="DH61" s="7">
        <f t="shared" si="71"/>
        <v>0</v>
      </c>
    </row>
    <row r="62" spans="2:112" ht="12.75">
      <c r="B62" s="16">
        <v>39355</v>
      </c>
      <c r="C62" s="17">
        <v>0.70833333333333337</v>
      </c>
      <c r="D62" s="15" t="str">
        <f>D54</f>
        <v>Irlande</v>
      </c>
      <c r="E62" s="31"/>
      <c r="F62" s="56"/>
      <c r="G62" s="56"/>
      <c r="H62" s="31"/>
      <c r="I62" s="18" t="str">
        <f>I53</f>
        <v>Argentine</v>
      </c>
      <c r="K62"/>
      <c r="L62"/>
      <c r="M62"/>
      <c r="AE62" s="7"/>
      <c r="AF62" s="7"/>
      <c r="AG62" s="7"/>
      <c r="AH62" s="7"/>
      <c r="AI62" s="7"/>
      <c r="AJ62" s="7"/>
      <c r="AK62" s="7"/>
      <c r="AL62" s="7">
        <f t="shared" si="55"/>
        <v>0</v>
      </c>
      <c r="AM62" s="7">
        <f t="shared" si="56"/>
        <v>0</v>
      </c>
      <c r="AN62" s="7">
        <f t="shared" si="57"/>
        <v>0</v>
      </c>
      <c r="AO62" s="7">
        <f t="shared" si="58"/>
        <v>0</v>
      </c>
      <c r="AP62" s="7">
        <f t="shared" si="59"/>
        <v>0</v>
      </c>
      <c r="AQ62" s="7"/>
      <c r="AR62" s="7">
        <f t="shared" si="60"/>
        <v>0</v>
      </c>
      <c r="AS62" s="7">
        <f t="shared" si="61"/>
        <v>0</v>
      </c>
      <c r="AT62" s="7">
        <f t="shared" si="62"/>
        <v>0</v>
      </c>
      <c r="AU62" s="7">
        <f t="shared" si="63"/>
        <v>0</v>
      </c>
      <c r="AV62" s="7">
        <f t="shared" si="64"/>
        <v>0</v>
      </c>
      <c r="AW62" s="7"/>
      <c r="AX62" s="7">
        <f t="shared" si="65"/>
        <v>0</v>
      </c>
      <c r="AY62" s="7">
        <f t="shared" si="65"/>
        <v>0</v>
      </c>
      <c r="AZ62" s="7">
        <f t="shared" si="65"/>
        <v>0</v>
      </c>
      <c r="BA62" s="7">
        <f t="shared" si="65"/>
        <v>0</v>
      </c>
      <c r="BB62" s="7">
        <f t="shared" si="65"/>
        <v>0</v>
      </c>
      <c r="BC62" s="7"/>
      <c r="BD62" s="7">
        <f t="shared" si="66"/>
        <v>0</v>
      </c>
      <c r="BE62" s="7">
        <f t="shared" si="66"/>
        <v>0</v>
      </c>
      <c r="BF62" s="7">
        <f t="shared" si="66"/>
        <v>0</v>
      </c>
      <c r="BG62" s="7">
        <f t="shared" si="66"/>
        <v>0</v>
      </c>
      <c r="BH62" s="7">
        <f t="shared" si="66"/>
        <v>0</v>
      </c>
      <c r="BI62" s="7"/>
      <c r="BJ62" s="7">
        <f t="shared" si="67"/>
        <v>0</v>
      </c>
      <c r="BK62" s="7">
        <f t="shared" si="67"/>
        <v>0</v>
      </c>
      <c r="BL62" s="7">
        <f t="shared" si="67"/>
        <v>0</v>
      </c>
      <c r="BM62" s="7">
        <f t="shared" si="67"/>
        <v>0</v>
      </c>
      <c r="BN62" s="7">
        <f t="shared" si="67"/>
        <v>0</v>
      </c>
      <c r="BO62" s="7"/>
      <c r="BP62" s="7">
        <f t="shared" si="68"/>
        <v>0</v>
      </c>
      <c r="BQ62" s="7">
        <f t="shared" si="68"/>
        <v>0</v>
      </c>
      <c r="BR62" s="7">
        <f t="shared" si="68"/>
        <v>0</v>
      </c>
      <c r="BS62" s="7">
        <f t="shared" si="68"/>
        <v>0</v>
      </c>
      <c r="BT62" s="7">
        <f t="shared" si="68"/>
        <v>0</v>
      </c>
      <c r="BU62" s="7"/>
      <c r="CV62" s="7">
        <f t="shared" si="70"/>
        <v>0</v>
      </c>
      <c r="CW62" s="7">
        <f t="shared" si="70"/>
        <v>0</v>
      </c>
      <c r="CX62" s="7">
        <f t="shared" si="70"/>
        <v>0</v>
      </c>
      <c r="CY62" s="7">
        <f t="shared" si="70"/>
        <v>0</v>
      </c>
      <c r="CZ62" s="7">
        <f t="shared" si="70"/>
        <v>0</v>
      </c>
      <c r="DD62" s="7">
        <f t="shared" si="71"/>
        <v>0</v>
      </c>
      <c r="DE62" s="7">
        <f t="shared" si="71"/>
        <v>0</v>
      </c>
      <c r="DF62" s="7">
        <f t="shared" si="71"/>
        <v>0</v>
      </c>
      <c r="DG62" s="7">
        <f t="shared" si="71"/>
        <v>0</v>
      </c>
      <c r="DH62" s="7">
        <f t="shared" si="71"/>
        <v>0</v>
      </c>
    </row>
    <row r="63" spans="2:112" ht="12.75">
      <c r="K63"/>
      <c r="L63"/>
      <c r="M63"/>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row>
    <row r="64" spans="2:112">
      <c r="AE64" s="7"/>
      <c r="AF64" s="7"/>
      <c r="AG64" s="7"/>
      <c r="AH64" s="7"/>
      <c r="AI64" s="7"/>
      <c r="AJ64" s="7"/>
      <c r="AK64" s="7" t="s">
        <v>29</v>
      </c>
      <c r="AL64" s="7" t="s">
        <v>45</v>
      </c>
      <c r="AM64" s="7" t="s">
        <v>44</v>
      </c>
      <c r="AN64" s="7" t="s">
        <v>46</v>
      </c>
      <c r="AO64" s="7" t="s">
        <v>7</v>
      </c>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row>
    <row r="65" spans="11:73">
      <c r="AG65" s="7"/>
      <c r="AH65" s="7"/>
      <c r="AI65" s="7"/>
      <c r="AJ65" s="7"/>
      <c r="AK65" s="7" t="str">
        <f>$AL12</f>
        <v>Angleterre</v>
      </c>
      <c r="AL65" s="7">
        <f t="shared" ref="AL65:AL70" si="72">MAX($AL14,$AR14)</f>
        <v>0</v>
      </c>
      <c r="AM65" s="7">
        <f t="shared" ref="AM65:AM70" si="73">MAX($AX14,$BD14)</f>
        <v>0</v>
      </c>
      <c r="AN65" s="7">
        <f t="shared" ref="AN65:AN70" si="74">MAX($BJ14,$BP14)</f>
        <v>0</v>
      </c>
      <c r="AO65" s="58">
        <f t="shared" ref="AO65:AO74" si="75" xml:space="preserve"> (1000000000* AL65+1000000* CM$14+10000* (AM65-AN65)+ AM65)/(100000000000)</f>
        <v>0</v>
      </c>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row>
    <row r="66" spans="11:73" ht="12.75" customHeight="1">
      <c r="AG66" s="7"/>
      <c r="AH66" s="7"/>
      <c r="AI66" s="7"/>
      <c r="AJ66" s="7"/>
      <c r="AK66" s="7" t="str">
        <f t="shared" ref="AK66:AK71" si="76">AK65</f>
        <v>Angleterre</v>
      </c>
      <c r="AL66" s="7">
        <f t="shared" si="72"/>
        <v>0</v>
      </c>
      <c r="AM66" s="7">
        <f t="shared" si="73"/>
        <v>0</v>
      </c>
      <c r="AN66" s="7">
        <f t="shared" si="74"/>
        <v>0</v>
      </c>
      <c r="AO66" s="58">
        <f t="shared" si="75"/>
        <v>0</v>
      </c>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row>
    <row r="67" spans="11:73">
      <c r="AG67" s="7"/>
      <c r="AH67" s="7"/>
      <c r="AI67" s="7"/>
      <c r="AJ67" s="7"/>
      <c r="AK67" s="7" t="str">
        <f t="shared" si="76"/>
        <v>Angleterre</v>
      </c>
      <c r="AL67" s="7">
        <f t="shared" si="72"/>
        <v>0</v>
      </c>
      <c r="AM67" s="7">
        <f t="shared" si="73"/>
        <v>0</v>
      </c>
      <c r="AN67" s="7">
        <f t="shared" si="74"/>
        <v>0</v>
      </c>
      <c r="AO67" s="58">
        <f t="shared" si="75"/>
        <v>0</v>
      </c>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row>
    <row r="68" spans="11:73">
      <c r="AG68" s="7"/>
      <c r="AH68" s="7"/>
      <c r="AI68" s="7"/>
      <c r="AJ68" s="7"/>
      <c r="AK68" s="7" t="str">
        <f t="shared" si="76"/>
        <v>Angleterre</v>
      </c>
      <c r="AL68" s="7">
        <f t="shared" si="72"/>
        <v>0</v>
      </c>
      <c r="AM68" s="7">
        <f t="shared" si="73"/>
        <v>0</v>
      </c>
      <c r="AN68" s="7">
        <f t="shared" si="74"/>
        <v>0</v>
      </c>
      <c r="AO68" s="58">
        <f t="shared" si="75"/>
        <v>0</v>
      </c>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row>
    <row r="69" spans="11:73">
      <c r="AG69" s="7"/>
      <c r="AH69" s="7"/>
      <c r="AI69" s="7"/>
      <c r="AJ69" s="7"/>
      <c r="AK69" s="7" t="str">
        <f t="shared" si="76"/>
        <v>Angleterre</v>
      </c>
      <c r="AL69" s="7">
        <f t="shared" si="72"/>
        <v>0</v>
      </c>
      <c r="AM69" s="7">
        <f t="shared" si="73"/>
        <v>0</v>
      </c>
      <c r="AN69" s="7">
        <f t="shared" si="74"/>
        <v>0</v>
      </c>
      <c r="AO69" s="58">
        <f t="shared" si="75"/>
        <v>0</v>
      </c>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row>
    <row r="70" spans="11:73">
      <c r="AG70" s="7"/>
      <c r="AH70" s="7"/>
      <c r="AI70" s="7"/>
      <c r="AJ70" s="7"/>
      <c r="AK70" s="7" t="str">
        <f t="shared" si="76"/>
        <v>Angleterre</v>
      </c>
      <c r="AL70" s="7">
        <f t="shared" si="72"/>
        <v>0</v>
      </c>
      <c r="AM70" s="7">
        <f t="shared" si="73"/>
        <v>0</v>
      </c>
      <c r="AN70" s="7">
        <f t="shared" si="74"/>
        <v>0</v>
      </c>
      <c r="AO70" s="58">
        <f t="shared" si="75"/>
        <v>0</v>
      </c>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row>
    <row r="71" spans="11:73">
      <c r="AG71" s="7"/>
      <c r="AH71" s="7"/>
      <c r="AI71" s="7"/>
      <c r="AJ71" s="7"/>
      <c r="AK71" s="7" t="str">
        <f t="shared" si="76"/>
        <v>Angleterre</v>
      </c>
      <c r="AL71" s="7">
        <f>MAX($AL20,$AR20)</f>
        <v>0</v>
      </c>
      <c r="AM71" s="7">
        <f>MAX($AX20,$BD20)</f>
        <v>0</v>
      </c>
      <c r="AN71" s="7">
        <f>MAX($BJ20,$BP20)</f>
        <v>0</v>
      </c>
      <c r="AO71" s="58">
        <f t="shared" si="75"/>
        <v>0</v>
      </c>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row>
    <row r="72" spans="11:73">
      <c r="AG72" s="7"/>
      <c r="AH72" s="7"/>
      <c r="AI72" s="7"/>
      <c r="AJ72" s="7"/>
      <c r="AK72" s="7" t="str">
        <f>AK70</f>
        <v>Angleterre</v>
      </c>
      <c r="AL72" s="7">
        <f>MAX($AL21,$AR21)</f>
        <v>0</v>
      </c>
      <c r="AM72" s="7">
        <f>MAX($AX21,$BD21)</f>
        <v>0</v>
      </c>
      <c r="AN72" s="7">
        <f>MAX($BJ21,$BP21)</f>
        <v>0</v>
      </c>
      <c r="AO72" s="58">
        <f t="shared" si="75"/>
        <v>0</v>
      </c>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row>
    <row r="73" spans="11:73">
      <c r="AG73" s="7"/>
      <c r="AH73" s="7"/>
      <c r="AI73" s="7"/>
      <c r="AJ73" s="7"/>
      <c r="AK73" s="7" t="str">
        <f>AK72</f>
        <v>Angleterre</v>
      </c>
      <c r="AL73" s="7">
        <f>MAX($AL22,$AR22)</f>
        <v>0</v>
      </c>
      <c r="AM73" s="7">
        <f>MAX($AX22,$BD22)</f>
        <v>0</v>
      </c>
      <c r="AN73" s="7">
        <f>MAX($BJ22,$BP22)</f>
        <v>0</v>
      </c>
      <c r="AO73" s="58">
        <f t="shared" si="75"/>
        <v>0</v>
      </c>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row>
    <row r="74" spans="11:73" ht="12.75" customHeight="1">
      <c r="K74"/>
      <c r="L74"/>
      <c r="M74"/>
      <c r="AG74" s="7"/>
      <c r="AH74" s="7"/>
      <c r="AI74" s="7"/>
      <c r="AJ74" s="7"/>
      <c r="AK74" s="7" t="str">
        <f>AK73</f>
        <v>Angleterre</v>
      </c>
      <c r="AL74" s="7">
        <f>MAX($AL23,$AR23)</f>
        <v>0</v>
      </c>
      <c r="AM74" s="7">
        <f>MAX($AX23,$BD23)</f>
        <v>0</v>
      </c>
      <c r="AN74" s="7">
        <f>MAX($BJ23,$BP23)</f>
        <v>0</v>
      </c>
      <c r="AO74" s="58">
        <f t="shared" si="75"/>
        <v>0</v>
      </c>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row>
    <row r="75" spans="11:73" ht="12.75">
      <c r="K75"/>
      <c r="L75"/>
      <c r="M75"/>
      <c r="AG75" s="7"/>
      <c r="AH75" s="7"/>
      <c r="AI75" s="7"/>
      <c r="AJ75" s="7"/>
      <c r="AK75" s="7" t="str">
        <f>$AM12</f>
        <v>Etats-Unis</v>
      </c>
      <c r="AL75" s="7">
        <f t="shared" ref="AL75:AL80" si="77">MAX($AM14,$AS14)</f>
        <v>0</v>
      </c>
      <c r="AM75" s="7">
        <f t="shared" ref="AM75:AM80" si="78">MAX($AY14,$BE14)</f>
        <v>0</v>
      </c>
      <c r="AN75" s="7">
        <f t="shared" ref="AN75:AN80" si="79">MAX($BK14,$BQ14)</f>
        <v>0</v>
      </c>
      <c r="AO75" s="58">
        <f t="shared" ref="AO75:AO84" si="80" xml:space="preserve"> (1000000000* AL75+1000000* CM$15+10000* (AM75-AN75)+ AM75)/(100000000000)</f>
        <v>0</v>
      </c>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row>
    <row r="76" spans="11:73" ht="12.75" customHeight="1">
      <c r="K76"/>
      <c r="L76"/>
      <c r="M76"/>
      <c r="AG76" s="7"/>
      <c r="AH76" s="7"/>
      <c r="AI76" s="7"/>
      <c r="AJ76" s="7"/>
      <c r="AK76" s="7" t="str">
        <f t="shared" ref="AK76:AK81" si="81">AK75</f>
        <v>Etats-Unis</v>
      </c>
      <c r="AL76" s="7">
        <f t="shared" si="77"/>
        <v>0</v>
      </c>
      <c r="AM76" s="7">
        <f t="shared" si="78"/>
        <v>0</v>
      </c>
      <c r="AN76" s="7">
        <f t="shared" si="79"/>
        <v>0</v>
      </c>
      <c r="AO76" s="58">
        <f t="shared" si="80"/>
        <v>0</v>
      </c>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row>
    <row r="77" spans="11:73" ht="12.75">
      <c r="K77"/>
      <c r="L77"/>
      <c r="M77"/>
      <c r="AG77" s="7"/>
      <c r="AH77" s="7"/>
      <c r="AI77" s="7"/>
      <c r="AJ77" s="7"/>
      <c r="AK77" s="7" t="str">
        <f t="shared" si="81"/>
        <v>Etats-Unis</v>
      </c>
      <c r="AL77" s="7">
        <f t="shared" si="77"/>
        <v>0</v>
      </c>
      <c r="AM77" s="7">
        <f t="shared" si="78"/>
        <v>0</v>
      </c>
      <c r="AN77" s="7">
        <f t="shared" si="79"/>
        <v>0</v>
      </c>
      <c r="AO77" s="58">
        <f t="shared" si="80"/>
        <v>0</v>
      </c>
      <c r="AP77" s="7" t="s">
        <v>53</v>
      </c>
      <c r="AQ77" s="7" t="s">
        <v>45</v>
      </c>
      <c r="AR77" s="7" t="s">
        <v>44</v>
      </c>
      <c r="AS77" s="7" t="s">
        <v>46</v>
      </c>
      <c r="AT77" s="7" t="s">
        <v>7</v>
      </c>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row>
    <row r="78" spans="11:73" ht="12.75">
      <c r="K78"/>
      <c r="L78"/>
      <c r="M78"/>
      <c r="AG78" s="7"/>
      <c r="AH78" s="7"/>
      <c r="AI78" s="7"/>
      <c r="AJ78" s="7"/>
      <c r="AK78" s="7" t="str">
        <f t="shared" si="81"/>
        <v>Etats-Unis</v>
      </c>
      <c r="AL78" s="7">
        <f t="shared" si="77"/>
        <v>0</v>
      </c>
      <c r="AM78" s="7">
        <f t="shared" si="78"/>
        <v>0</v>
      </c>
      <c r="AN78" s="7">
        <f t="shared" si="79"/>
        <v>0</v>
      </c>
      <c r="AO78" s="58">
        <f t="shared" si="80"/>
        <v>0</v>
      </c>
      <c r="AP78" s="7" t="str">
        <f>$AL25</f>
        <v>Australie</v>
      </c>
      <c r="AQ78" s="7">
        <f t="shared" ref="AQ78:AQ87" si="82">MAX($AL27,$AR27)</f>
        <v>0</v>
      </c>
      <c r="AR78" s="7">
        <f t="shared" ref="AR78:AR87" si="83">MAX($AX27,$BD27)</f>
        <v>0</v>
      </c>
      <c r="AS78" s="7">
        <f t="shared" ref="AS78:AS87" si="84">MAX($BJ27,$BP27)</f>
        <v>0</v>
      </c>
      <c r="AT78" s="58">
        <f t="shared" ref="AT78:AT87" si="85" xml:space="preserve"> (1000000000* AQ78+1000000* CM$27+10000* (AR78-AS78)+ AR78)/(100000000000)</f>
        <v>0</v>
      </c>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row>
    <row r="79" spans="11:73" ht="12.75">
      <c r="K79"/>
      <c r="L79"/>
      <c r="M79"/>
      <c r="AG79" s="7"/>
      <c r="AH79" s="7"/>
      <c r="AI79" s="7"/>
      <c r="AJ79" s="7"/>
      <c r="AK79" s="7" t="str">
        <f t="shared" si="81"/>
        <v>Etats-Unis</v>
      </c>
      <c r="AL79" s="7">
        <f t="shared" si="77"/>
        <v>0</v>
      </c>
      <c r="AM79" s="7">
        <f t="shared" si="78"/>
        <v>0</v>
      </c>
      <c r="AN79" s="7">
        <f t="shared" si="79"/>
        <v>0</v>
      </c>
      <c r="AO79" s="58">
        <f t="shared" si="80"/>
        <v>0</v>
      </c>
      <c r="AP79" s="7" t="str">
        <f t="shared" ref="AP79:AP84" si="86">AP78</f>
        <v>Australie</v>
      </c>
      <c r="AQ79" s="7">
        <f t="shared" si="82"/>
        <v>0</v>
      </c>
      <c r="AR79" s="7">
        <f t="shared" si="83"/>
        <v>0</v>
      </c>
      <c r="AS79" s="7">
        <f t="shared" si="84"/>
        <v>0</v>
      </c>
      <c r="AT79" s="58">
        <f t="shared" si="85"/>
        <v>0</v>
      </c>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row>
    <row r="80" spans="11:73" ht="12.75">
      <c r="K80"/>
      <c r="L80"/>
      <c r="M80"/>
      <c r="AG80" s="7"/>
      <c r="AH80" s="7"/>
      <c r="AI80" s="7"/>
      <c r="AJ80" s="7"/>
      <c r="AK80" s="7" t="str">
        <f t="shared" si="81"/>
        <v>Etats-Unis</v>
      </c>
      <c r="AL80" s="7">
        <f t="shared" si="77"/>
        <v>0</v>
      </c>
      <c r="AM80" s="7">
        <f t="shared" si="78"/>
        <v>0</v>
      </c>
      <c r="AN80" s="7">
        <f t="shared" si="79"/>
        <v>0</v>
      </c>
      <c r="AO80" s="58">
        <f t="shared" si="80"/>
        <v>0</v>
      </c>
      <c r="AP80" s="7" t="str">
        <f t="shared" si="86"/>
        <v>Australie</v>
      </c>
      <c r="AQ80" s="7">
        <f t="shared" si="82"/>
        <v>0</v>
      </c>
      <c r="AR80" s="7">
        <f t="shared" si="83"/>
        <v>0</v>
      </c>
      <c r="AS80" s="7">
        <f t="shared" si="84"/>
        <v>0</v>
      </c>
      <c r="AT80" s="58">
        <f t="shared" si="85"/>
        <v>0</v>
      </c>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row>
    <row r="81" spans="11:73" ht="12.75">
      <c r="K81"/>
      <c r="L81"/>
      <c r="M81"/>
      <c r="AG81" s="7"/>
      <c r="AH81" s="7"/>
      <c r="AI81" s="7"/>
      <c r="AJ81" s="7"/>
      <c r="AK81" s="7" t="str">
        <f t="shared" si="81"/>
        <v>Etats-Unis</v>
      </c>
      <c r="AL81" s="7">
        <f>MAX($AM20,$AS20)</f>
        <v>0</v>
      </c>
      <c r="AM81" s="7">
        <f>MAX($AY20,$BE20)</f>
        <v>0</v>
      </c>
      <c r="AN81" s="7">
        <f>MAX($BK20,$BQ20)</f>
        <v>0</v>
      </c>
      <c r="AO81" s="58">
        <f t="shared" si="80"/>
        <v>0</v>
      </c>
      <c r="AP81" s="7" t="str">
        <f t="shared" si="86"/>
        <v>Australie</v>
      </c>
      <c r="AQ81" s="7">
        <f t="shared" si="82"/>
        <v>0</v>
      </c>
      <c r="AR81" s="7">
        <f t="shared" si="83"/>
        <v>0</v>
      </c>
      <c r="AS81" s="7">
        <f t="shared" si="84"/>
        <v>0</v>
      </c>
      <c r="AT81" s="58">
        <f t="shared" si="85"/>
        <v>0</v>
      </c>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row>
    <row r="82" spans="11:73" ht="12.75">
      <c r="K82"/>
      <c r="L82"/>
      <c r="M82"/>
      <c r="AG82" s="7"/>
      <c r="AH82" s="7"/>
      <c r="AI82" s="7"/>
      <c r="AJ82" s="7"/>
      <c r="AK82" s="7" t="str">
        <f>AK80</f>
        <v>Etats-Unis</v>
      </c>
      <c r="AL82" s="7">
        <f>MAX($AM21,$AS21)</f>
        <v>0</v>
      </c>
      <c r="AM82" s="7">
        <f>MAX($AY21,$BE21)</f>
        <v>0</v>
      </c>
      <c r="AN82" s="7">
        <f>MAX($BK21,$BQ21)</f>
        <v>0</v>
      </c>
      <c r="AO82" s="58">
        <f t="shared" si="80"/>
        <v>0</v>
      </c>
      <c r="AP82" s="7" t="str">
        <f t="shared" si="86"/>
        <v>Australie</v>
      </c>
      <c r="AQ82" s="7">
        <f t="shared" si="82"/>
        <v>0</v>
      </c>
      <c r="AR82" s="7">
        <f t="shared" si="83"/>
        <v>0</v>
      </c>
      <c r="AS82" s="7">
        <f t="shared" si="84"/>
        <v>0</v>
      </c>
      <c r="AT82" s="58">
        <f t="shared" si="85"/>
        <v>0</v>
      </c>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row>
    <row r="83" spans="11:73">
      <c r="AG83" s="7"/>
      <c r="AH83" s="7"/>
      <c r="AI83" s="7"/>
      <c r="AJ83" s="7"/>
      <c r="AK83" s="7" t="str">
        <f>AK82</f>
        <v>Etats-Unis</v>
      </c>
      <c r="AL83" s="7">
        <f>MAX($AM22,$AS22)</f>
        <v>0</v>
      </c>
      <c r="AM83" s="7">
        <f>MAX($AY22,$BE22)</f>
        <v>0</v>
      </c>
      <c r="AN83" s="7">
        <f>MAX($BK22,$BQ22)</f>
        <v>0</v>
      </c>
      <c r="AO83" s="58">
        <f t="shared" si="80"/>
        <v>0</v>
      </c>
      <c r="AP83" s="7" t="str">
        <f t="shared" si="86"/>
        <v>Australie</v>
      </c>
      <c r="AQ83" s="7">
        <f t="shared" si="82"/>
        <v>0</v>
      </c>
      <c r="AR83" s="7">
        <f t="shared" si="83"/>
        <v>0</v>
      </c>
      <c r="AS83" s="7">
        <f t="shared" si="84"/>
        <v>0</v>
      </c>
      <c r="AT83" s="58">
        <f t="shared" si="85"/>
        <v>0</v>
      </c>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row>
    <row r="84" spans="11:73">
      <c r="AG84" s="7"/>
      <c r="AH84" s="7"/>
      <c r="AI84" s="7"/>
      <c r="AJ84" s="7"/>
      <c r="AK84" s="7" t="str">
        <f>AK83</f>
        <v>Etats-Unis</v>
      </c>
      <c r="AL84" s="7">
        <f>MAX($AM23,$AS23)</f>
        <v>0</v>
      </c>
      <c r="AM84" s="7">
        <f>MAX($AY23,$BE23)</f>
        <v>0</v>
      </c>
      <c r="AN84" s="7">
        <f>MAX($BK23,$BQ23)</f>
        <v>0</v>
      </c>
      <c r="AO84" s="58">
        <f t="shared" si="80"/>
        <v>0</v>
      </c>
      <c r="AP84" s="7" t="str">
        <f t="shared" si="86"/>
        <v>Australie</v>
      </c>
      <c r="AQ84" s="7">
        <f t="shared" si="82"/>
        <v>0</v>
      </c>
      <c r="AR84" s="7">
        <f t="shared" si="83"/>
        <v>0</v>
      </c>
      <c r="AS84" s="7">
        <f t="shared" si="84"/>
        <v>0</v>
      </c>
      <c r="AT84" s="58">
        <f t="shared" si="85"/>
        <v>0</v>
      </c>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row>
    <row r="85" spans="11:73">
      <c r="AG85" s="7"/>
      <c r="AH85" s="7"/>
      <c r="AI85" s="7"/>
      <c r="AJ85" s="7"/>
      <c r="AK85" s="7" t="str">
        <f>$AN12</f>
        <v>Afrique du Sud</v>
      </c>
      <c r="AL85" s="7">
        <f t="shared" ref="AL85:AL90" si="87">MAX($AN14,$AT14)</f>
        <v>0</v>
      </c>
      <c r="AM85" s="7">
        <f t="shared" ref="AM85:AM90" si="88">MAX($AZ14,$BF14)</f>
        <v>0</v>
      </c>
      <c r="AN85" s="7">
        <f t="shared" ref="AN85:AN90" si="89">MAX($BL14,$BR14)</f>
        <v>0</v>
      </c>
      <c r="AO85" s="58">
        <f t="shared" ref="AO85:AO94" si="90" xml:space="preserve"> (1000000000* AL85+1000000* CM$16+10000* (AM85-AN85)+ AM85)/(100000000000)</f>
        <v>0</v>
      </c>
      <c r="AP85" s="7" t="str">
        <f>AP83</f>
        <v>Australie</v>
      </c>
      <c r="AQ85" s="7">
        <f t="shared" si="82"/>
        <v>0</v>
      </c>
      <c r="AR85" s="7">
        <f t="shared" si="83"/>
        <v>0</v>
      </c>
      <c r="AS85" s="7">
        <f t="shared" si="84"/>
        <v>0</v>
      </c>
      <c r="AT85" s="58">
        <f t="shared" si="85"/>
        <v>0</v>
      </c>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row>
    <row r="86" spans="11:73">
      <c r="AG86" s="7"/>
      <c r="AH86" s="7"/>
      <c r="AI86" s="7"/>
      <c r="AJ86" s="7"/>
      <c r="AK86" s="7" t="str">
        <f t="shared" ref="AK86:AK91" si="91">AK85</f>
        <v>Afrique du Sud</v>
      </c>
      <c r="AL86" s="7">
        <f t="shared" si="87"/>
        <v>0</v>
      </c>
      <c r="AM86" s="7">
        <f t="shared" si="88"/>
        <v>0</v>
      </c>
      <c r="AN86" s="7">
        <f t="shared" si="89"/>
        <v>0</v>
      </c>
      <c r="AO86" s="58">
        <f t="shared" si="90"/>
        <v>0</v>
      </c>
      <c r="AP86" s="7" t="str">
        <f>AP85</f>
        <v>Australie</v>
      </c>
      <c r="AQ86" s="7">
        <f t="shared" si="82"/>
        <v>0</v>
      </c>
      <c r="AR86" s="7">
        <f t="shared" si="83"/>
        <v>0</v>
      </c>
      <c r="AS86" s="7">
        <f t="shared" si="84"/>
        <v>0</v>
      </c>
      <c r="AT86" s="58">
        <f t="shared" si="85"/>
        <v>0</v>
      </c>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row>
    <row r="87" spans="11:73">
      <c r="AG87" s="7"/>
      <c r="AH87" s="7"/>
      <c r="AI87" s="7"/>
      <c r="AJ87" s="7"/>
      <c r="AK87" s="7" t="str">
        <f t="shared" si="91"/>
        <v>Afrique du Sud</v>
      </c>
      <c r="AL87" s="7">
        <f t="shared" si="87"/>
        <v>0</v>
      </c>
      <c r="AM87" s="7">
        <f t="shared" si="88"/>
        <v>0</v>
      </c>
      <c r="AN87" s="7">
        <f t="shared" si="89"/>
        <v>0</v>
      </c>
      <c r="AO87" s="58">
        <f t="shared" si="90"/>
        <v>0</v>
      </c>
      <c r="AP87" s="7" t="str">
        <f>AP86</f>
        <v>Australie</v>
      </c>
      <c r="AQ87" s="7">
        <f t="shared" si="82"/>
        <v>0</v>
      </c>
      <c r="AR87" s="7">
        <f t="shared" si="83"/>
        <v>0</v>
      </c>
      <c r="AS87" s="7">
        <f t="shared" si="84"/>
        <v>0</v>
      </c>
      <c r="AT87" s="58">
        <f t="shared" si="85"/>
        <v>0</v>
      </c>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row>
    <row r="88" spans="11:73">
      <c r="AG88" s="7"/>
      <c r="AH88" s="7"/>
      <c r="AI88" s="7"/>
      <c r="AJ88" s="7"/>
      <c r="AK88" s="7" t="str">
        <f t="shared" si="91"/>
        <v>Afrique du Sud</v>
      </c>
      <c r="AL88" s="7">
        <f t="shared" si="87"/>
        <v>0</v>
      </c>
      <c r="AM88" s="7">
        <f t="shared" si="88"/>
        <v>0</v>
      </c>
      <c r="AN88" s="7">
        <f t="shared" si="89"/>
        <v>0</v>
      </c>
      <c r="AO88" s="58">
        <f t="shared" si="90"/>
        <v>0</v>
      </c>
      <c r="AP88" s="7" t="str">
        <f>$AM25</f>
        <v>Japon</v>
      </c>
      <c r="AQ88" s="7">
        <f t="shared" ref="AQ88:AQ97" si="92">MAX($AM27,$AS27)</f>
        <v>0</v>
      </c>
      <c r="AR88" s="7">
        <f t="shared" ref="AR88:AR97" si="93">MAX($AY27,$BE27)</f>
        <v>0</v>
      </c>
      <c r="AS88" s="7">
        <f t="shared" ref="AS88:AS97" si="94">MAX($BK27,$BQ27)</f>
        <v>0</v>
      </c>
      <c r="AT88" s="58">
        <f t="shared" ref="AT88:AT97" si="95" xml:space="preserve"> (1000000000* AQ88+1000000* CM$28+10000* (AR88-AS88)+ AR88)/(100000000000)</f>
        <v>0</v>
      </c>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row>
    <row r="89" spans="11:73">
      <c r="AG89" s="7"/>
      <c r="AH89" s="7"/>
      <c r="AI89" s="7"/>
      <c r="AJ89" s="7"/>
      <c r="AK89" s="7" t="str">
        <f t="shared" si="91"/>
        <v>Afrique du Sud</v>
      </c>
      <c r="AL89" s="7">
        <f t="shared" si="87"/>
        <v>0</v>
      </c>
      <c r="AM89" s="7">
        <f t="shared" si="88"/>
        <v>0</v>
      </c>
      <c r="AN89" s="7">
        <f t="shared" si="89"/>
        <v>0</v>
      </c>
      <c r="AO89" s="58">
        <f t="shared" si="90"/>
        <v>0</v>
      </c>
      <c r="AP89" s="7" t="str">
        <f t="shared" ref="AP89:AP94" si="96">AP88</f>
        <v>Japon</v>
      </c>
      <c r="AQ89" s="7">
        <f t="shared" si="92"/>
        <v>0</v>
      </c>
      <c r="AR89" s="7">
        <f t="shared" si="93"/>
        <v>0</v>
      </c>
      <c r="AS89" s="7">
        <f t="shared" si="94"/>
        <v>0</v>
      </c>
      <c r="AT89" s="58">
        <f t="shared" si="95"/>
        <v>0</v>
      </c>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row>
    <row r="90" spans="11:73">
      <c r="AG90" s="7"/>
      <c r="AH90" s="7"/>
      <c r="AI90" s="7"/>
      <c r="AJ90" s="7"/>
      <c r="AK90" s="7" t="str">
        <f t="shared" si="91"/>
        <v>Afrique du Sud</v>
      </c>
      <c r="AL90" s="7">
        <f t="shared" si="87"/>
        <v>0</v>
      </c>
      <c r="AM90" s="7">
        <f t="shared" si="88"/>
        <v>0</v>
      </c>
      <c r="AN90" s="7">
        <f t="shared" si="89"/>
        <v>0</v>
      </c>
      <c r="AO90" s="58">
        <f t="shared" si="90"/>
        <v>0</v>
      </c>
      <c r="AP90" s="7" t="str">
        <f t="shared" si="96"/>
        <v>Japon</v>
      </c>
      <c r="AQ90" s="7">
        <f t="shared" si="92"/>
        <v>0</v>
      </c>
      <c r="AR90" s="7">
        <f t="shared" si="93"/>
        <v>0</v>
      </c>
      <c r="AS90" s="7">
        <f t="shared" si="94"/>
        <v>0</v>
      </c>
      <c r="AT90" s="58">
        <f t="shared" si="95"/>
        <v>0</v>
      </c>
      <c r="AU90" s="7" t="s">
        <v>54</v>
      </c>
      <c r="AV90" s="7" t="s">
        <v>45</v>
      </c>
      <c r="AW90" s="7" t="s">
        <v>44</v>
      </c>
      <c r="AX90" s="7" t="s">
        <v>46</v>
      </c>
      <c r="AY90" s="7" t="s">
        <v>7</v>
      </c>
      <c r="AZ90" s="7"/>
      <c r="BA90" s="7"/>
      <c r="BB90" s="7"/>
      <c r="BC90" s="7"/>
      <c r="BD90" s="7"/>
      <c r="BE90" s="7"/>
      <c r="BF90" s="7"/>
      <c r="BG90" s="7"/>
      <c r="BH90" s="7"/>
      <c r="BI90" s="7"/>
      <c r="BJ90" s="7"/>
      <c r="BK90" s="7"/>
      <c r="BL90" s="7"/>
      <c r="BM90" s="7"/>
      <c r="BN90" s="7"/>
      <c r="BO90" s="7"/>
      <c r="BP90" s="7"/>
      <c r="BQ90" s="7"/>
      <c r="BR90" s="7"/>
      <c r="BS90" s="7"/>
      <c r="BT90" s="7"/>
      <c r="BU90" s="7"/>
    </row>
    <row r="91" spans="11:73">
      <c r="AG91" s="7"/>
      <c r="AH91" s="7"/>
      <c r="AI91" s="7"/>
      <c r="AJ91" s="7"/>
      <c r="AK91" s="7" t="str">
        <f t="shared" si="91"/>
        <v>Afrique du Sud</v>
      </c>
      <c r="AL91" s="7">
        <f>MAX($AN20,$AT20)</f>
        <v>0</v>
      </c>
      <c r="AM91" s="7">
        <f>MAX($AZ20,$BF20)</f>
        <v>0</v>
      </c>
      <c r="AN91" s="7">
        <f>MAX($BL20,$BR20)</f>
        <v>0</v>
      </c>
      <c r="AO91" s="58">
        <f t="shared" si="90"/>
        <v>0</v>
      </c>
      <c r="AP91" s="7" t="str">
        <f t="shared" si="96"/>
        <v>Japon</v>
      </c>
      <c r="AQ91" s="7">
        <f t="shared" si="92"/>
        <v>0</v>
      </c>
      <c r="AR91" s="7">
        <f t="shared" si="93"/>
        <v>0</v>
      </c>
      <c r="AS91" s="7">
        <f t="shared" si="94"/>
        <v>0</v>
      </c>
      <c r="AT91" s="58">
        <f t="shared" si="95"/>
        <v>0</v>
      </c>
      <c r="AU91" s="7" t="str">
        <f>$AL38</f>
        <v>Nouvelle-Zélande</v>
      </c>
      <c r="AV91" s="7">
        <f t="shared" ref="AV91:AV100" si="97">MAX($AL40,$AR40)</f>
        <v>0</v>
      </c>
      <c r="AW91" s="7">
        <f t="shared" ref="AW91:AW100" si="98">MAX($AX40,$BD40)</f>
        <v>0</v>
      </c>
      <c r="AX91" s="7">
        <f t="shared" ref="AX91:AX100" si="99">MAX($BJ40,$BP40)</f>
        <v>0</v>
      </c>
      <c r="AY91" s="58">
        <f t="shared" ref="AY91:AY100" si="100" xml:space="preserve"> (1000000000* AV91+1000000* CM$40+10000* (AW91-AX91)+ AW91)/(100000000000)</f>
        <v>0</v>
      </c>
      <c r="AZ91" s="7"/>
      <c r="BA91" s="7"/>
      <c r="BB91" s="7"/>
      <c r="BC91" s="7"/>
      <c r="BD91" s="7"/>
      <c r="BE91" s="7"/>
      <c r="BF91" s="7"/>
      <c r="BG91" s="7"/>
      <c r="BH91" s="7"/>
      <c r="BI91" s="7"/>
      <c r="BJ91" s="7"/>
      <c r="BK91" s="7"/>
      <c r="BL91" s="7"/>
      <c r="BM91" s="7"/>
      <c r="BN91" s="7"/>
      <c r="BO91" s="7"/>
      <c r="BP91" s="7"/>
      <c r="BQ91" s="7"/>
      <c r="BR91" s="7"/>
      <c r="BS91" s="7"/>
      <c r="BT91" s="7"/>
      <c r="BU91" s="7"/>
    </row>
    <row r="92" spans="11:73">
      <c r="AG92" s="7"/>
      <c r="AH92" s="7"/>
      <c r="AI92" s="7"/>
      <c r="AJ92" s="7"/>
      <c r="AK92" s="7" t="str">
        <f>AK90</f>
        <v>Afrique du Sud</v>
      </c>
      <c r="AL92" s="7">
        <f>MAX($AN21,$AT21)</f>
        <v>0</v>
      </c>
      <c r="AM92" s="7">
        <f>MAX($AZ21,$BF21)</f>
        <v>0</v>
      </c>
      <c r="AN92" s="7">
        <f>MAX($BL21,$BR21)</f>
        <v>0</v>
      </c>
      <c r="AO92" s="58">
        <f t="shared" si="90"/>
        <v>0</v>
      </c>
      <c r="AP92" s="7" t="str">
        <f t="shared" si="96"/>
        <v>Japon</v>
      </c>
      <c r="AQ92" s="7">
        <f t="shared" si="92"/>
        <v>0</v>
      </c>
      <c r="AR92" s="7">
        <f t="shared" si="93"/>
        <v>0</v>
      </c>
      <c r="AS92" s="7">
        <f t="shared" si="94"/>
        <v>0</v>
      </c>
      <c r="AT92" s="58">
        <f t="shared" si="95"/>
        <v>0</v>
      </c>
      <c r="AU92" s="7" t="str">
        <f t="shared" ref="AU92:AU97" si="101">AU91</f>
        <v>Nouvelle-Zélande</v>
      </c>
      <c r="AV92" s="7">
        <f t="shared" si="97"/>
        <v>0</v>
      </c>
      <c r="AW92" s="7">
        <f t="shared" si="98"/>
        <v>0</v>
      </c>
      <c r="AX92" s="7">
        <f t="shared" si="99"/>
        <v>0</v>
      </c>
      <c r="AY92" s="58">
        <f t="shared" si="100"/>
        <v>0</v>
      </c>
      <c r="AZ92" s="7"/>
      <c r="BA92" s="7"/>
      <c r="BB92" s="7"/>
      <c r="BC92" s="7"/>
      <c r="BD92" s="7"/>
      <c r="BE92" s="7"/>
      <c r="BF92" s="7"/>
      <c r="BG92" s="7"/>
      <c r="BH92" s="7"/>
      <c r="BI92" s="7"/>
      <c r="BJ92" s="7"/>
      <c r="BK92" s="7"/>
      <c r="BL92" s="7"/>
      <c r="BM92" s="7"/>
      <c r="BN92" s="7"/>
      <c r="BO92" s="7"/>
      <c r="BP92" s="7"/>
      <c r="BQ92" s="7"/>
      <c r="BR92" s="7"/>
      <c r="BS92" s="7"/>
      <c r="BT92" s="7"/>
      <c r="BU92" s="7"/>
    </row>
    <row r="93" spans="11:73" ht="11.25" customHeight="1">
      <c r="AG93" s="7"/>
      <c r="AH93" s="7"/>
      <c r="AI93" s="7"/>
      <c r="AJ93" s="7"/>
      <c r="AK93" s="7" t="str">
        <f>AK92</f>
        <v>Afrique du Sud</v>
      </c>
      <c r="AL93" s="7">
        <f>MAX($AN22,$AT22)</f>
        <v>0</v>
      </c>
      <c r="AM93" s="7">
        <f>MAX($AZ22,$BF22)</f>
        <v>0</v>
      </c>
      <c r="AN93" s="7">
        <f>MAX($BL22,$BR22)</f>
        <v>0</v>
      </c>
      <c r="AO93" s="58">
        <f t="shared" si="90"/>
        <v>0</v>
      </c>
      <c r="AP93" s="7" t="str">
        <f t="shared" si="96"/>
        <v>Japon</v>
      </c>
      <c r="AQ93" s="7">
        <f t="shared" si="92"/>
        <v>0</v>
      </c>
      <c r="AR93" s="7">
        <f t="shared" si="93"/>
        <v>0</v>
      </c>
      <c r="AS93" s="7">
        <f t="shared" si="94"/>
        <v>0</v>
      </c>
      <c r="AT93" s="58">
        <f t="shared" si="95"/>
        <v>0</v>
      </c>
      <c r="AU93" s="7" t="str">
        <f t="shared" si="101"/>
        <v>Nouvelle-Zélande</v>
      </c>
      <c r="AV93" s="7">
        <f t="shared" si="97"/>
        <v>0</v>
      </c>
      <c r="AW93" s="7">
        <f t="shared" si="98"/>
        <v>0</v>
      </c>
      <c r="AX93" s="7">
        <f t="shared" si="99"/>
        <v>0</v>
      </c>
      <c r="AY93" s="58">
        <f t="shared" si="100"/>
        <v>0</v>
      </c>
      <c r="AZ93" s="7"/>
      <c r="BA93" s="7"/>
      <c r="BB93" s="7"/>
      <c r="BC93" s="7"/>
      <c r="BD93" s="7"/>
      <c r="BE93" s="7"/>
      <c r="BF93" s="7"/>
      <c r="BG93" s="7"/>
      <c r="BH93" s="7"/>
      <c r="BI93" s="7"/>
      <c r="BJ93" s="7"/>
      <c r="BK93" s="7"/>
      <c r="BL93" s="7"/>
      <c r="BM93" s="7"/>
      <c r="BN93" s="7"/>
      <c r="BO93" s="7"/>
      <c r="BP93" s="7"/>
      <c r="BQ93" s="7"/>
      <c r="BR93" s="7"/>
      <c r="BS93" s="7"/>
      <c r="BT93" s="7"/>
      <c r="BU93" s="7"/>
    </row>
    <row r="94" spans="11:73" ht="11.25" customHeight="1">
      <c r="AG94" s="7"/>
      <c r="AH94" s="7"/>
      <c r="AI94" s="7"/>
      <c r="AJ94" s="7"/>
      <c r="AK94" s="7" t="str">
        <f>AK93</f>
        <v>Afrique du Sud</v>
      </c>
      <c r="AL94" s="7">
        <f>MAX($AN23,$AT23)</f>
        <v>0</v>
      </c>
      <c r="AM94" s="7">
        <f>MAX($AZ23,$BF23)</f>
        <v>0</v>
      </c>
      <c r="AN94" s="7">
        <f>MAX($BL23,$BR23)</f>
        <v>0</v>
      </c>
      <c r="AO94" s="58">
        <f t="shared" si="90"/>
        <v>0</v>
      </c>
      <c r="AP94" s="7" t="str">
        <f t="shared" si="96"/>
        <v>Japon</v>
      </c>
      <c r="AQ94" s="7">
        <f t="shared" si="92"/>
        <v>0</v>
      </c>
      <c r="AR94" s="7">
        <f t="shared" si="93"/>
        <v>0</v>
      </c>
      <c r="AS94" s="7">
        <f t="shared" si="94"/>
        <v>0</v>
      </c>
      <c r="AT94" s="58">
        <f t="shared" si="95"/>
        <v>0</v>
      </c>
      <c r="AU94" s="7" t="str">
        <f t="shared" si="101"/>
        <v>Nouvelle-Zélande</v>
      </c>
      <c r="AV94" s="7">
        <f t="shared" si="97"/>
        <v>0</v>
      </c>
      <c r="AW94" s="7">
        <f t="shared" si="98"/>
        <v>0</v>
      </c>
      <c r="AX94" s="7">
        <f t="shared" si="99"/>
        <v>0</v>
      </c>
      <c r="AY94" s="58">
        <f t="shared" si="100"/>
        <v>0</v>
      </c>
      <c r="AZ94" s="7"/>
      <c r="BA94" s="7"/>
      <c r="BB94" s="7"/>
      <c r="BC94" s="7"/>
      <c r="BD94" s="7"/>
      <c r="BE94" s="7"/>
      <c r="BF94" s="7"/>
      <c r="BG94" s="7"/>
      <c r="BH94" s="7"/>
      <c r="BI94" s="7"/>
      <c r="BJ94" s="7"/>
      <c r="BK94" s="7"/>
      <c r="BL94" s="7"/>
      <c r="BM94" s="7"/>
      <c r="BN94" s="7"/>
      <c r="BO94" s="7"/>
      <c r="BP94" s="7"/>
      <c r="BQ94" s="7"/>
      <c r="BR94" s="7"/>
      <c r="BS94" s="7"/>
      <c r="BT94" s="7"/>
      <c r="BU94" s="7"/>
    </row>
    <row r="95" spans="11:73">
      <c r="AG95" s="7"/>
      <c r="AH95" s="7"/>
      <c r="AI95" s="7"/>
      <c r="AJ95" s="7"/>
      <c r="AK95" s="7" t="str">
        <f>$AO12</f>
        <v>Samoa</v>
      </c>
      <c r="AL95" s="7">
        <f t="shared" ref="AL95:AL100" si="102">MAX($AO14,$AU14)</f>
        <v>0</v>
      </c>
      <c r="AM95" s="7">
        <f t="shared" ref="AM95:AM100" si="103">MAX($BA14,$BG14)</f>
        <v>0</v>
      </c>
      <c r="AN95" s="7">
        <f t="shared" ref="AN95:AN100" si="104">MAX($BM14,$BS14)</f>
        <v>0</v>
      </c>
      <c r="AO95" s="58">
        <f t="shared" ref="AO95:AO104" si="105" xml:space="preserve"> (1000000000* AL95+1000000* CM$17+10000* (AM95-AN95)+ AM95)/(100000000000)</f>
        <v>0</v>
      </c>
      <c r="AP95" s="7" t="str">
        <f>AP93</f>
        <v>Japon</v>
      </c>
      <c r="AQ95" s="7">
        <f t="shared" si="92"/>
        <v>0</v>
      </c>
      <c r="AR95" s="7">
        <f t="shared" si="93"/>
        <v>0</v>
      </c>
      <c r="AS95" s="7">
        <f t="shared" si="94"/>
        <v>0</v>
      </c>
      <c r="AT95" s="58">
        <f t="shared" si="95"/>
        <v>0</v>
      </c>
      <c r="AU95" s="7" t="str">
        <f t="shared" si="101"/>
        <v>Nouvelle-Zélande</v>
      </c>
      <c r="AV95" s="7">
        <f t="shared" si="97"/>
        <v>0</v>
      </c>
      <c r="AW95" s="7">
        <f t="shared" si="98"/>
        <v>0</v>
      </c>
      <c r="AX95" s="7">
        <f t="shared" si="99"/>
        <v>0</v>
      </c>
      <c r="AY95" s="58">
        <f t="shared" si="100"/>
        <v>0</v>
      </c>
      <c r="AZ95" s="7"/>
      <c r="BA95" s="7"/>
      <c r="BB95" s="7"/>
      <c r="BC95" s="7"/>
      <c r="BD95" s="7"/>
      <c r="BE95" s="7"/>
      <c r="BF95" s="7"/>
      <c r="BG95" s="7"/>
      <c r="BH95" s="7"/>
      <c r="BI95" s="7"/>
      <c r="BJ95" s="7"/>
      <c r="BK95" s="7"/>
      <c r="BL95" s="7"/>
      <c r="BM95" s="7"/>
      <c r="BN95" s="7"/>
      <c r="BO95" s="7"/>
      <c r="BP95" s="7"/>
      <c r="BQ95" s="7"/>
      <c r="BR95" s="7"/>
      <c r="BS95" s="7"/>
      <c r="BT95" s="7"/>
      <c r="BU95" s="7"/>
    </row>
    <row r="96" spans="11:73">
      <c r="AG96" s="7"/>
      <c r="AH96" s="7"/>
      <c r="AI96" s="7"/>
      <c r="AJ96" s="7"/>
      <c r="AK96" s="7" t="str">
        <f t="shared" ref="AK96:AK101" si="106">AK95</f>
        <v>Samoa</v>
      </c>
      <c r="AL96" s="7">
        <f t="shared" si="102"/>
        <v>0</v>
      </c>
      <c r="AM96" s="7">
        <f t="shared" si="103"/>
        <v>0</v>
      </c>
      <c r="AN96" s="7">
        <f t="shared" si="104"/>
        <v>0</v>
      </c>
      <c r="AO96" s="58">
        <f t="shared" si="105"/>
        <v>0</v>
      </c>
      <c r="AP96" s="7" t="str">
        <f>AP95</f>
        <v>Japon</v>
      </c>
      <c r="AQ96" s="7">
        <f t="shared" si="92"/>
        <v>0</v>
      </c>
      <c r="AR96" s="7">
        <f t="shared" si="93"/>
        <v>0</v>
      </c>
      <c r="AS96" s="7">
        <f t="shared" si="94"/>
        <v>0</v>
      </c>
      <c r="AT96" s="58">
        <f t="shared" si="95"/>
        <v>0</v>
      </c>
      <c r="AU96" s="7" t="str">
        <f t="shared" si="101"/>
        <v>Nouvelle-Zélande</v>
      </c>
      <c r="AV96" s="7">
        <f t="shared" si="97"/>
        <v>0</v>
      </c>
      <c r="AW96" s="7">
        <f t="shared" si="98"/>
        <v>0</v>
      </c>
      <c r="AX96" s="7">
        <f t="shared" si="99"/>
        <v>0</v>
      </c>
      <c r="AY96" s="58">
        <f t="shared" si="100"/>
        <v>0</v>
      </c>
      <c r="AZ96" s="7"/>
      <c r="BA96" s="7"/>
      <c r="BB96" s="7"/>
      <c r="BC96" s="7"/>
      <c r="BD96" s="7"/>
      <c r="BE96" s="7"/>
      <c r="BF96" s="7"/>
      <c r="BG96" s="7"/>
      <c r="BH96" s="7"/>
      <c r="BI96" s="7"/>
      <c r="BJ96" s="7"/>
      <c r="BK96" s="7"/>
      <c r="BL96" s="7"/>
      <c r="BM96" s="7"/>
      <c r="BN96" s="7"/>
      <c r="BO96" s="7"/>
      <c r="BP96" s="7"/>
      <c r="BQ96" s="7"/>
      <c r="BR96" s="7"/>
      <c r="BS96" s="7"/>
      <c r="BT96" s="7"/>
      <c r="BU96" s="7"/>
    </row>
    <row r="97" spans="33:73">
      <c r="AG97" s="7"/>
      <c r="AH97" s="7"/>
      <c r="AI97" s="7"/>
      <c r="AJ97" s="7"/>
      <c r="AK97" s="7" t="str">
        <f t="shared" si="106"/>
        <v>Samoa</v>
      </c>
      <c r="AL97" s="7">
        <f t="shared" si="102"/>
        <v>0</v>
      </c>
      <c r="AM97" s="7">
        <f t="shared" si="103"/>
        <v>0</v>
      </c>
      <c r="AN97" s="7">
        <f t="shared" si="104"/>
        <v>0</v>
      </c>
      <c r="AO97" s="58">
        <f t="shared" si="105"/>
        <v>0</v>
      </c>
      <c r="AP97" s="7" t="str">
        <f>AP96</f>
        <v>Japon</v>
      </c>
      <c r="AQ97" s="7">
        <f t="shared" si="92"/>
        <v>0</v>
      </c>
      <c r="AR97" s="7">
        <f t="shared" si="93"/>
        <v>0</v>
      </c>
      <c r="AS97" s="7">
        <f t="shared" si="94"/>
        <v>0</v>
      </c>
      <c r="AT97" s="58">
        <f t="shared" si="95"/>
        <v>0</v>
      </c>
      <c r="AU97" s="7" t="str">
        <f t="shared" si="101"/>
        <v>Nouvelle-Zélande</v>
      </c>
      <c r="AV97" s="7">
        <f t="shared" si="97"/>
        <v>0</v>
      </c>
      <c r="AW97" s="7">
        <f t="shared" si="98"/>
        <v>0</v>
      </c>
      <c r="AX97" s="7">
        <f t="shared" si="99"/>
        <v>0</v>
      </c>
      <c r="AY97" s="58">
        <f t="shared" si="100"/>
        <v>0</v>
      </c>
      <c r="AZ97" s="7"/>
      <c r="BA97" s="7"/>
      <c r="BB97" s="7"/>
      <c r="BC97" s="7"/>
      <c r="BD97" s="7"/>
      <c r="BE97" s="7"/>
      <c r="BF97" s="7"/>
      <c r="BG97" s="7"/>
      <c r="BH97" s="7"/>
      <c r="BI97" s="7"/>
      <c r="BJ97" s="7"/>
      <c r="BK97" s="7"/>
      <c r="BL97" s="7"/>
      <c r="BM97" s="7"/>
      <c r="BN97" s="7"/>
      <c r="BO97" s="7"/>
      <c r="BP97" s="7"/>
      <c r="BQ97" s="7"/>
      <c r="BR97" s="7"/>
      <c r="BS97" s="7"/>
      <c r="BT97" s="7"/>
      <c r="BU97" s="7"/>
    </row>
    <row r="98" spans="33:73">
      <c r="AG98" s="7"/>
      <c r="AH98" s="7"/>
      <c r="AI98" s="7"/>
      <c r="AJ98" s="7"/>
      <c r="AK98" s="7" t="str">
        <f t="shared" si="106"/>
        <v>Samoa</v>
      </c>
      <c r="AL98" s="7">
        <f t="shared" si="102"/>
        <v>0</v>
      </c>
      <c r="AM98" s="7">
        <f t="shared" si="103"/>
        <v>0</v>
      </c>
      <c r="AN98" s="7">
        <f t="shared" si="104"/>
        <v>0</v>
      </c>
      <c r="AO98" s="58">
        <f t="shared" si="105"/>
        <v>0</v>
      </c>
      <c r="AP98" s="7" t="str">
        <f>$AN25</f>
        <v>Pays de Galles</v>
      </c>
      <c r="AQ98" s="7">
        <f t="shared" ref="AQ98:AQ107" si="107">MAX($AN27,$AT27)</f>
        <v>0</v>
      </c>
      <c r="AR98" s="7">
        <f t="shared" ref="AR98:AR107" si="108">MAX($AZ27,$BF27)</f>
        <v>0</v>
      </c>
      <c r="AS98" s="7">
        <f t="shared" ref="AS98:AS107" si="109">MAX($BL27,$BR27)</f>
        <v>0</v>
      </c>
      <c r="AT98" s="58">
        <f t="shared" ref="AT98:AT107" si="110" xml:space="preserve"> (1000000000* AQ98+1000000* CM$29+10000* (AR98-AS98)+ AR98)/(100000000000)</f>
        <v>0</v>
      </c>
      <c r="AU98" s="7" t="str">
        <f>AU96</f>
        <v>Nouvelle-Zélande</v>
      </c>
      <c r="AV98" s="7">
        <f t="shared" si="97"/>
        <v>0</v>
      </c>
      <c r="AW98" s="7">
        <f t="shared" si="98"/>
        <v>0</v>
      </c>
      <c r="AX98" s="7">
        <f t="shared" si="99"/>
        <v>0</v>
      </c>
      <c r="AY98" s="58">
        <f t="shared" si="100"/>
        <v>0</v>
      </c>
      <c r="AZ98" s="7"/>
      <c r="BA98" s="7"/>
      <c r="BB98" s="7"/>
      <c r="BC98" s="7"/>
      <c r="BD98" s="7"/>
      <c r="BE98" s="7"/>
      <c r="BF98" s="7"/>
      <c r="BG98" s="7"/>
      <c r="BH98" s="7"/>
      <c r="BI98" s="7"/>
      <c r="BJ98" s="7"/>
      <c r="BK98" s="7"/>
      <c r="BL98" s="7"/>
      <c r="BM98" s="7"/>
      <c r="BN98" s="7"/>
      <c r="BO98" s="7"/>
      <c r="BP98" s="7"/>
      <c r="BQ98" s="7"/>
      <c r="BR98" s="7"/>
      <c r="BS98" s="7"/>
      <c r="BT98" s="7"/>
      <c r="BU98" s="7"/>
    </row>
    <row r="99" spans="33:73">
      <c r="AG99" s="7"/>
      <c r="AH99" s="7"/>
      <c r="AI99" s="7"/>
      <c r="AJ99" s="7"/>
      <c r="AK99" s="7" t="str">
        <f t="shared" si="106"/>
        <v>Samoa</v>
      </c>
      <c r="AL99" s="7">
        <f t="shared" si="102"/>
        <v>0</v>
      </c>
      <c r="AM99" s="7">
        <f t="shared" si="103"/>
        <v>0</v>
      </c>
      <c r="AN99" s="7">
        <f t="shared" si="104"/>
        <v>0</v>
      </c>
      <c r="AO99" s="58">
        <f t="shared" si="105"/>
        <v>0</v>
      </c>
      <c r="AP99" s="7" t="str">
        <f t="shared" ref="AP99:AP104" si="111">AP98</f>
        <v>Pays de Galles</v>
      </c>
      <c r="AQ99" s="7">
        <f t="shared" si="107"/>
        <v>0</v>
      </c>
      <c r="AR99" s="7">
        <f t="shared" si="108"/>
        <v>0</v>
      </c>
      <c r="AS99" s="7">
        <f t="shared" si="109"/>
        <v>0</v>
      </c>
      <c r="AT99" s="58">
        <f t="shared" si="110"/>
        <v>0</v>
      </c>
      <c r="AU99" s="7" t="str">
        <f>AU98</f>
        <v>Nouvelle-Zélande</v>
      </c>
      <c r="AV99" s="7">
        <f t="shared" si="97"/>
        <v>0</v>
      </c>
      <c r="AW99" s="7">
        <f t="shared" si="98"/>
        <v>0</v>
      </c>
      <c r="AX99" s="7">
        <f t="shared" si="99"/>
        <v>0</v>
      </c>
      <c r="AY99" s="58">
        <f t="shared" si="100"/>
        <v>0</v>
      </c>
      <c r="AZ99" s="7"/>
      <c r="BA99" s="7"/>
      <c r="BB99" s="7"/>
      <c r="BC99" s="7"/>
      <c r="BD99" s="7"/>
      <c r="BE99" s="7"/>
      <c r="BF99" s="7"/>
      <c r="BG99" s="7"/>
      <c r="BH99" s="7"/>
      <c r="BI99" s="7"/>
      <c r="BJ99" s="7"/>
      <c r="BK99" s="7"/>
      <c r="BL99" s="7"/>
      <c r="BM99" s="7"/>
      <c r="BN99" s="7"/>
      <c r="BO99" s="7"/>
      <c r="BP99" s="7"/>
      <c r="BQ99" s="7"/>
      <c r="BR99" s="7"/>
      <c r="BS99" s="7"/>
      <c r="BT99" s="7"/>
      <c r="BU99" s="7"/>
    </row>
    <row r="100" spans="33:73">
      <c r="AG100" s="7"/>
      <c r="AH100" s="7"/>
      <c r="AI100" s="7"/>
      <c r="AJ100" s="7"/>
      <c r="AK100" s="7" t="str">
        <f t="shared" si="106"/>
        <v>Samoa</v>
      </c>
      <c r="AL100" s="7">
        <f t="shared" si="102"/>
        <v>0</v>
      </c>
      <c r="AM100" s="7">
        <f t="shared" si="103"/>
        <v>0</v>
      </c>
      <c r="AN100" s="7">
        <f t="shared" si="104"/>
        <v>0</v>
      </c>
      <c r="AO100" s="58">
        <f t="shared" si="105"/>
        <v>0</v>
      </c>
      <c r="AP100" s="7" t="str">
        <f t="shared" si="111"/>
        <v>Pays de Galles</v>
      </c>
      <c r="AQ100" s="7">
        <f t="shared" si="107"/>
        <v>0</v>
      </c>
      <c r="AR100" s="7">
        <f t="shared" si="108"/>
        <v>0</v>
      </c>
      <c r="AS100" s="7">
        <f t="shared" si="109"/>
        <v>0</v>
      </c>
      <c r="AT100" s="58">
        <f t="shared" si="110"/>
        <v>0</v>
      </c>
      <c r="AU100" s="7" t="str">
        <f>AU99</f>
        <v>Nouvelle-Zélande</v>
      </c>
      <c r="AV100" s="7">
        <f t="shared" si="97"/>
        <v>0</v>
      </c>
      <c r="AW100" s="7">
        <f t="shared" si="98"/>
        <v>0</v>
      </c>
      <c r="AX100" s="7">
        <f t="shared" si="99"/>
        <v>0</v>
      </c>
      <c r="AY100" s="58">
        <f t="shared" si="100"/>
        <v>0</v>
      </c>
      <c r="AZ100" s="7"/>
      <c r="BA100" s="7"/>
      <c r="BB100" s="7"/>
      <c r="BC100" s="7"/>
      <c r="BD100" s="7"/>
      <c r="BE100" s="7"/>
      <c r="BF100" s="7"/>
      <c r="BG100" s="7"/>
      <c r="BH100" s="7"/>
      <c r="BI100" s="7"/>
      <c r="BJ100" s="7"/>
      <c r="BK100" s="7"/>
      <c r="BL100" s="7"/>
      <c r="BM100" s="7"/>
      <c r="BN100" s="7"/>
      <c r="BO100" s="7"/>
      <c r="BP100" s="7"/>
      <c r="BQ100" s="7"/>
      <c r="BR100" s="7"/>
      <c r="BS100" s="7"/>
      <c r="BT100" s="7"/>
      <c r="BU100" s="7"/>
    </row>
    <row r="101" spans="33:73">
      <c r="AG101" s="7"/>
      <c r="AH101" s="7"/>
      <c r="AI101" s="7"/>
      <c r="AJ101" s="7"/>
      <c r="AK101" s="7" t="str">
        <f t="shared" si="106"/>
        <v>Samoa</v>
      </c>
      <c r="AL101" s="7">
        <f>MAX($AO20,$AU20)</f>
        <v>0</v>
      </c>
      <c r="AM101" s="7">
        <f>MAX($BA20,$BG20)</f>
        <v>0</v>
      </c>
      <c r="AN101" s="7">
        <f>MAX($BM20,$BS20)</f>
        <v>0</v>
      </c>
      <c r="AO101" s="58">
        <f t="shared" si="105"/>
        <v>0</v>
      </c>
      <c r="AP101" s="7" t="str">
        <f t="shared" si="111"/>
        <v>Pays de Galles</v>
      </c>
      <c r="AQ101" s="7">
        <f t="shared" si="107"/>
        <v>0</v>
      </c>
      <c r="AR101" s="7">
        <f t="shared" si="108"/>
        <v>0</v>
      </c>
      <c r="AS101" s="7">
        <f t="shared" si="109"/>
        <v>0</v>
      </c>
      <c r="AT101" s="58">
        <f t="shared" si="110"/>
        <v>0</v>
      </c>
      <c r="AU101" s="7" t="str">
        <f>$AM38</f>
        <v>Italie</v>
      </c>
      <c r="AV101" s="7">
        <f t="shared" ref="AV101:AV110" si="112">MAX($AM40,$AS40)</f>
        <v>0</v>
      </c>
      <c r="AW101" s="7">
        <f t="shared" ref="AW101:AW110" si="113">MAX($AY40,$BE40)</f>
        <v>0</v>
      </c>
      <c r="AX101" s="7">
        <f t="shared" ref="AX101:AX110" si="114">MAX($BK40,$BQ40)</f>
        <v>0</v>
      </c>
      <c r="AY101" s="58">
        <f t="shared" ref="AY101:AY110" si="115" xml:space="preserve"> (1000000000* AV101+1000000* CM$41+10000* (AW101-AX101)+ AW101)/(100000000000)</f>
        <v>0</v>
      </c>
      <c r="AZ101" s="7"/>
      <c r="BA101" s="7"/>
      <c r="BB101" s="7"/>
      <c r="BC101" s="7"/>
      <c r="BD101" s="7"/>
      <c r="BE101" s="7"/>
      <c r="BF101" s="7"/>
      <c r="BG101" s="7"/>
      <c r="BH101" s="7"/>
      <c r="BI101" s="7"/>
      <c r="BJ101" s="7"/>
      <c r="BK101" s="7"/>
      <c r="BL101" s="7"/>
      <c r="BM101" s="7"/>
      <c r="BN101" s="7"/>
      <c r="BO101" s="7"/>
      <c r="BP101" s="7"/>
      <c r="BQ101" s="7"/>
      <c r="BR101" s="7"/>
      <c r="BS101" s="7"/>
      <c r="BT101" s="7"/>
      <c r="BU101" s="7"/>
    </row>
    <row r="102" spans="33:73">
      <c r="AG102" s="7"/>
      <c r="AH102" s="7"/>
      <c r="AI102" s="7"/>
      <c r="AJ102" s="7"/>
      <c r="AK102" s="7" t="str">
        <f>AK100</f>
        <v>Samoa</v>
      </c>
      <c r="AL102" s="7">
        <f>MAX($AO21,$AU21)</f>
        <v>0</v>
      </c>
      <c r="AM102" s="7">
        <f>MAX($BA21,$BG21)</f>
        <v>0</v>
      </c>
      <c r="AN102" s="7">
        <f>MAX($BM21,$BS21)</f>
        <v>0</v>
      </c>
      <c r="AO102" s="58">
        <f t="shared" si="105"/>
        <v>0</v>
      </c>
      <c r="AP102" s="7" t="str">
        <f t="shared" si="111"/>
        <v>Pays de Galles</v>
      </c>
      <c r="AQ102" s="7">
        <f t="shared" si="107"/>
        <v>0</v>
      </c>
      <c r="AR102" s="7">
        <f t="shared" si="108"/>
        <v>0</v>
      </c>
      <c r="AS102" s="7">
        <f t="shared" si="109"/>
        <v>0</v>
      </c>
      <c r="AT102" s="58">
        <f t="shared" si="110"/>
        <v>0</v>
      </c>
      <c r="AU102" s="7" t="str">
        <f t="shared" ref="AU102:AU107" si="116">AU101</f>
        <v>Italie</v>
      </c>
      <c r="AV102" s="7">
        <f t="shared" si="112"/>
        <v>0</v>
      </c>
      <c r="AW102" s="7">
        <f t="shared" si="113"/>
        <v>0</v>
      </c>
      <c r="AX102" s="7">
        <f t="shared" si="114"/>
        <v>0</v>
      </c>
      <c r="AY102" s="58">
        <f t="shared" si="115"/>
        <v>0</v>
      </c>
      <c r="AZ102" s="7"/>
      <c r="BA102" s="7"/>
      <c r="BB102" s="7"/>
      <c r="BC102" s="7"/>
      <c r="BD102" s="7"/>
      <c r="BE102" s="7"/>
      <c r="BF102" s="7"/>
      <c r="BG102" s="7"/>
      <c r="BH102" s="7"/>
      <c r="BI102" s="7"/>
      <c r="BJ102" s="7"/>
      <c r="BK102" s="7"/>
      <c r="BL102" s="7"/>
      <c r="BM102" s="7"/>
      <c r="BN102" s="7"/>
      <c r="BO102" s="7"/>
      <c r="BP102" s="7"/>
      <c r="BQ102" s="7"/>
      <c r="BR102" s="7"/>
      <c r="BS102" s="7"/>
      <c r="BT102" s="7"/>
      <c r="BU102" s="7"/>
    </row>
    <row r="103" spans="33:73">
      <c r="AG103" s="7"/>
      <c r="AH103" s="7"/>
      <c r="AI103" s="7"/>
      <c r="AJ103" s="7"/>
      <c r="AK103" s="7" t="str">
        <f>AK102</f>
        <v>Samoa</v>
      </c>
      <c r="AL103" s="7">
        <f>MAX($AO22,$AU22)</f>
        <v>0</v>
      </c>
      <c r="AM103" s="7">
        <f>MAX($BA22,$BG22)</f>
        <v>0</v>
      </c>
      <c r="AN103" s="7">
        <f>MAX($BM22,$BS22)</f>
        <v>0</v>
      </c>
      <c r="AO103" s="58">
        <f t="shared" si="105"/>
        <v>0</v>
      </c>
      <c r="AP103" s="7" t="str">
        <f t="shared" si="111"/>
        <v>Pays de Galles</v>
      </c>
      <c r="AQ103" s="7">
        <f t="shared" si="107"/>
        <v>0</v>
      </c>
      <c r="AR103" s="7">
        <f t="shared" si="108"/>
        <v>0</v>
      </c>
      <c r="AS103" s="7">
        <f t="shared" si="109"/>
        <v>0</v>
      </c>
      <c r="AT103" s="58">
        <f t="shared" si="110"/>
        <v>0</v>
      </c>
      <c r="AU103" s="7" t="str">
        <f t="shared" si="116"/>
        <v>Italie</v>
      </c>
      <c r="AV103" s="7">
        <f t="shared" si="112"/>
        <v>0</v>
      </c>
      <c r="AW103" s="7">
        <f t="shared" si="113"/>
        <v>0</v>
      </c>
      <c r="AX103" s="7">
        <f t="shared" si="114"/>
        <v>0</v>
      </c>
      <c r="AY103" s="58">
        <f t="shared" si="115"/>
        <v>0</v>
      </c>
      <c r="AZ103" s="7" t="s">
        <v>55</v>
      </c>
      <c r="BA103" s="7" t="s">
        <v>45</v>
      </c>
      <c r="BB103" s="7" t="s">
        <v>44</v>
      </c>
      <c r="BC103" s="7" t="s">
        <v>46</v>
      </c>
      <c r="BD103" s="7" t="s">
        <v>7</v>
      </c>
      <c r="BE103" s="7"/>
      <c r="BF103" s="7"/>
      <c r="BG103" s="7"/>
      <c r="BH103" s="7"/>
      <c r="BI103" s="7"/>
      <c r="BJ103" s="7"/>
      <c r="BK103" s="7"/>
      <c r="BL103" s="7"/>
      <c r="BM103" s="7"/>
      <c r="BN103" s="7"/>
      <c r="BO103" s="7"/>
      <c r="BP103" s="7"/>
      <c r="BQ103" s="7"/>
      <c r="BR103" s="7"/>
      <c r="BS103" s="7"/>
      <c r="BT103" s="7"/>
      <c r="BU103" s="7"/>
    </row>
    <row r="104" spans="33:73">
      <c r="AG104" s="7"/>
      <c r="AH104" s="7"/>
      <c r="AI104" s="7"/>
      <c r="AJ104" s="7"/>
      <c r="AK104" s="7" t="str">
        <f>AK103</f>
        <v>Samoa</v>
      </c>
      <c r="AL104" s="7">
        <f>MAX($AO23,$AU23)</f>
        <v>0</v>
      </c>
      <c r="AM104" s="7">
        <f>MAX($BA23,$BG23)</f>
        <v>0</v>
      </c>
      <c r="AN104" s="7">
        <f>MAX($BM23,$BS23)</f>
        <v>0</v>
      </c>
      <c r="AO104" s="58">
        <f t="shared" si="105"/>
        <v>0</v>
      </c>
      <c r="AP104" s="7" t="str">
        <f t="shared" si="111"/>
        <v>Pays de Galles</v>
      </c>
      <c r="AQ104" s="7">
        <f t="shared" si="107"/>
        <v>0</v>
      </c>
      <c r="AR104" s="7">
        <f t="shared" si="108"/>
        <v>0</v>
      </c>
      <c r="AS104" s="7">
        <f t="shared" si="109"/>
        <v>0</v>
      </c>
      <c r="AT104" s="58">
        <f t="shared" si="110"/>
        <v>0</v>
      </c>
      <c r="AU104" s="7" t="str">
        <f t="shared" si="116"/>
        <v>Italie</v>
      </c>
      <c r="AV104" s="7">
        <f t="shared" si="112"/>
        <v>0</v>
      </c>
      <c r="AW104" s="7">
        <f t="shared" si="113"/>
        <v>0</v>
      </c>
      <c r="AX104" s="7">
        <f t="shared" si="114"/>
        <v>0</v>
      </c>
      <c r="AY104" s="58">
        <f t="shared" si="115"/>
        <v>0</v>
      </c>
      <c r="AZ104" s="7" t="str">
        <f>$AL51</f>
        <v>France</v>
      </c>
      <c r="BA104" s="7">
        <f t="shared" ref="BA104:BA113" si="117">MAX($AL53,$AR53)</f>
        <v>0</v>
      </c>
      <c r="BB104" s="7">
        <f t="shared" ref="BB104:BB113" si="118">MAX($AX53,$BD53)</f>
        <v>0</v>
      </c>
      <c r="BC104" s="7">
        <f t="shared" ref="BC104:BC113" si="119">MAX($BJ53,$BP53)</f>
        <v>0</v>
      </c>
      <c r="BD104" s="58">
        <f t="shared" ref="BD104:BD113" si="120" xml:space="preserve"> (1000000000* BA104+1000000* CM$53+10000* (BB104-BC104)+ BB104)/(100000000000)</f>
        <v>0</v>
      </c>
      <c r="BE104" s="7"/>
      <c r="BF104" s="7"/>
      <c r="BG104" s="7"/>
      <c r="BH104" s="7"/>
      <c r="BI104" s="7"/>
      <c r="BJ104" s="7"/>
      <c r="BK104" s="7"/>
      <c r="BL104" s="7"/>
      <c r="BM104" s="7"/>
      <c r="BN104" s="7"/>
      <c r="BO104" s="7"/>
      <c r="BP104" s="7"/>
      <c r="BQ104" s="7"/>
      <c r="BR104" s="7"/>
      <c r="BS104" s="7"/>
      <c r="BT104" s="7"/>
      <c r="BU104" s="7"/>
    </row>
    <row r="105" spans="33:73">
      <c r="AG105" s="7"/>
      <c r="AH105" s="7"/>
      <c r="AI105" s="7"/>
      <c r="AJ105" s="7"/>
      <c r="AK105" s="7" t="str">
        <f>$AP12</f>
        <v>Tonga</v>
      </c>
      <c r="AL105" s="7">
        <f t="shared" ref="AL105:AL110" si="121">MAX($AP14,$AV14)</f>
        <v>0</v>
      </c>
      <c r="AM105" s="7">
        <f t="shared" ref="AM105:AM110" si="122">MAX($BB14,$BH14)</f>
        <v>0</v>
      </c>
      <c r="AN105" s="7">
        <f t="shared" ref="AN105:AN110" si="123">MAX($BN14,$BT14)</f>
        <v>0</v>
      </c>
      <c r="AO105" s="58">
        <f t="shared" ref="AO105:AO114" si="124" xml:space="preserve"> (1000000000* AL105+1000000* CM$18+10000* (AM105-AN105)+ AM105)/(100000000000)</f>
        <v>0</v>
      </c>
      <c r="AP105" s="7" t="str">
        <f>AP103</f>
        <v>Pays de Galles</v>
      </c>
      <c r="AQ105" s="7">
        <f t="shared" si="107"/>
        <v>0</v>
      </c>
      <c r="AR105" s="7">
        <f t="shared" si="108"/>
        <v>0</v>
      </c>
      <c r="AS105" s="7">
        <f t="shared" si="109"/>
        <v>0</v>
      </c>
      <c r="AT105" s="58">
        <f t="shared" si="110"/>
        <v>0</v>
      </c>
      <c r="AU105" s="7" t="str">
        <f t="shared" si="116"/>
        <v>Italie</v>
      </c>
      <c r="AV105" s="7">
        <f t="shared" si="112"/>
        <v>0</v>
      </c>
      <c r="AW105" s="7">
        <f t="shared" si="113"/>
        <v>0</v>
      </c>
      <c r="AX105" s="7">
        <f t="shared" si="114"/>
        <v>0</v>
      </c>
      <c r="AY105" s="58">
        <f t="shared" si="115"/>
        <v>0</v>
      </c>
      <c r="AZ105" s="7" t="str">
        <f t="shared" ref="AZ105:AZ110" si="125">AZ104</f>
        <v>France</v>
      </c>
      <c r="BA105" s="7">
        <f t="shared" si="117"/>
        <v>0</v>
      </c>
      <c r="BB105" s="7">
        <f t="shared" si="118"/>
        <v>0</v>
      </c>
      <c r="BC105" s="7">
        <f t="shared" si="119"/>
        <v>0</v>
      </c>
      <c r="BD105" s="58">
        <f t="shared" si="120"/>
        <v>0</v>
      </c>
      <c r="BE105" s="7"/>
      <c r="BF105" s="7"/>
      <c r="BG105" s="7"/>
      <c r="BH105" s="7"/>
      <c r="BI105" s="7"/>
      <c r="BJ105" s="7"/>
      <c r="BK105" s="7"/>
      <c r="BL105" s="7"/>
      <c r="BM105" s="7"/>
      <c r="BN105" s="7"/>
      <c r="BO105" s="7"/>
      <c r="BP105" s="7"/>
      <c r="BQ105" s="7"/>
      <c r="BR105" s="7"/>
      <c r="BS105" s="7"/>
      <c r="BT105" s="7"/>
      <c r="BU105" s="7"/>
    </row>
    <row r="106" spans="33:73">
      <c r="AG106" s="7"/>
      <c r="AH106" s="7"/>
      <c r="AI106" s="7"/>
      <c r="AJ106" s="7"/>
      <c r="AK106" s="7" t="str">
        <f t="shared" ref="AK106:AK111" si="126">AK105</f>
        <v>Tonga</v>
      </c>
      <c r="AL106" s="7">
        <f t="shared" si="121"/>
        <v>0</v>
      </c>
      <c r="AM106" s="7">
        <f t="shared" si="122"/>
        <v>0</v>
      </c>
      <c r="AN106" s="7">
        <f t="shared" si="123"/>
        <v>0</v>
      </c>
      <c r="AO106" s="58">
        <f t="shared" si="124"/>
        <v>0</v>
      </c>
      <c r="AP106" s="7" t="str">
        <f>AP105</f>
        <v>Pays de Galles</v>
      </c>
      <c r="AQ106" s="7">
        <f t="shared" si="107"/>
        <v>0</v>
      </c>
      <c r="AR106" s="7">
        <f t="shared" si="108"/>
        <v>0</v>
      </c>
      <c r="AS106" s="7">
        <f t="shared" si="109"/>
        <v>0</v>
      </c>
      <c r="AT106" s="58">
        <f t="shared" si="110"/>
        <v>0</v>
      </c>
      <c r="AU106" s="7" t="str">
        <f t="shared" si="116"/>
        <v>Italie</v>
      </c>
      <c r="AV106" s="7">
        <f t="shared" si="112"/>
        <v>0</v>
      </c>
      <c r="AW106" s="7">
        <f t="shared" si="113"/>
        <v>0</v>
      </c>
      <c r="AX106" s="7">
        <f t="shared" si="114"/>
        <v>0</v>
      </c>
      <c r="AY106" s="58">
        <f t="shared" si="115"/>
        <v>0</v>
      </c>
      <c r="AZ106" s="7" t="str">
        <f t="shared" si="125"/>
        <v>France</v>
      </c>
      <c r="BA106" s="7">
        <f t="shared" si="117"/>
        <v>0</v>
      </c>
      <c r="BB106" s="7">
        <f t="shared" si="118"/>
        <v>0</v>
      </c>
      <c r="BC106" s="7">
        <f t="shared" si="119"/>
        <v>0</v>
      </c>
      <c r="BD106" s="58">
        <f t="shared" si="120"/>
        <v>0</v>
      </c>
      <c r="BE106" s="7"/>
      <c r="BF106" s="7"/>
      <c r="BG106" s="7"/>
      <c r="BH106" s="7"/>
      <c r="BI106" s="7"/>
      <c r="BJ106" s="7"/>
      <c r="BK106" s="7"/>
      <c r="BL106" s="7"/>
      <c r="BM106" s="7"/>
      <c r="BN106" s="7"/>
      <c r="BO106" s="7"/>
      <c r="BP106" s="7"/>
      <c r="BQ106" s="7"/>
      <c r="BR106" s="7"/>
      <c r="BS106" s="7"/>
      <c r="BT106" s="7"/>
      <c r="BU106" s="7"/>
    </row>
    <row r="107" spans="33:73">
      <c r="AG107" s="7"/>
      <c r="AH107" s="7"/>
      <c r="AI107" s="7"/>
      <c r="AJ107" s="7"/>
      <c r="AK107" s="7" t="str">
        <f t="shared" si="126"/>
        <v>Tonga</v>
      </c>
      <c r="AL107" s="7">
        <f t="shared" si="121"/>
        <v>0</v>
      </c>
      <c r="AM107" s="7">
        <f t="shared" si="122"/>
        <v>0</v>
      </c>
      <c r="AN107" s="7">
        <f t="shared" si="123"/>
        <v>0</v>
      </c>
      <c r="AO107" s="58">
        <f t="shared" si="124"/>
        <v>0</v>
      </c>
      <c r="AP107" s="7" t="str">
        <f>AP106</f>
        <v>Pays de Galles</v>
      </c>
      <c r="AQ107" s="7">
        <f t="shared" si="107"/>
        <v>0</v>
      </c>
      <c r="AR107" s="7">
        <f t="shared" si="108"/>
        <v>0</v>
      </c>
      <c r="AS107" s="7">
        <f t="shared" si="109"/>
        <v>0</v>
      </c>
      <c r="AT107" s="58">
        <f t="shared" si="110"/>
        <v>0</v>
      </c>
      <c r="AU107" s="7" t="str">
        <f t="shared" si="116"/>
        <v>Italie</v>
      </c>
      <c r="AV107" s="7">
        <f t="shared" si="112"/>
        <v>0</v>
      </c>
      <c r="AW107" s="7">
        <f t="shared" si="113"/>
        <v>0</v>
      </c>
      <c r="AX107" s="7">
        <f t="shared" si="114"/>
        <v>0</v>
      </c>
      <c r="AY107" s="58">
        <f t="shared" si="115"/>
        <v>0</v>
      </c>
      <c r="AZ107" s="7" t="str">
        <f t="shared" si="125"/>
        <v>France</v>
      </c>
      <c r="BA107" s="7">
        <f t="shared" si="117"/>
        <v>0</v>
      </c>
      <c r="BB107" s="7">
        <f t="shared" si="118"/>
        <v>0</v>
      </c>
      <c r="BC107" s="7">
        <f t="shared" si="119"/>
        <v>0</v>
      </c>
      <c r="BD107" s="58">
        <f t="shared" si="120"/>
        <v>0</v>
      </c>
      <c r="BE107" s="7"/>
      <c r="BF107" s="7"/>
      <c r="BG107" s="7"/>
      <c r="BH107" s="7"/>
      <c r="BI107" s="7"/>
      <c r="BJ107" s="7"/>
      <c r="BK107" s="7"/>
      <c r="BL107" s="7"/>
      <c r="BM107" s="7"/>
      <c r="BN107" s="7"/>
      <c r="BO107" s="7"/>
      <c r="BP107" s="7"/>
      <c r="BQ107" s="7"/>
      <c r="BR107" s="7"/>
      <c r="BS107" s="7"/>
      <c r="BT107" s="7"/>
      <c r="BU107" s="7"/>
    </row>
    <row r="108" spans="33:73">
      <c r="AG108" s="7"/>
      <c r="AH108" s="7"/>
      <c r="AI108" s="7"/>
      <c r="AJ108" s="7"/>
      <c r="AK108" s="7" t="str">
        <f t="shared" si="126"/>
        <v>Tonga</v>
      </c>
      <c r="AL108" s="7">
        <f t="shared" si="121"/>
        <v>0</v>
      </c>
      <c r="AM108" s="7">
        <f t="shared" si="122"/>
        <v>0</v>
      </c>
      <c r="AN108" s="7">
        <f t="shared" si="123"/>
        <v>0</v>
      </c>
      <c r="AO108" s="58">
        <f t="shared" si="124"/>
        <v>0</v>
      </c>
      <c r="AP108" s="7" t="str">
        <f>$AO25</f>
        <v>Canada</v>
      </c>
      <c r="AQ108" s="7">
        <f t="shared" ref="AQ108:AQ117" si="127">MAX($AO27,$AU27)</f>
        <v>0</v>
      </c>
      <c r="AR108" s="7">
        <f t="shared" ref="AR108:AR117" si="128">MAX($BA27,$BG27)</f>
        <v>0</v>
      </c>
      <c r="AS108" s="7">
        <f t="shared" ref="AS108:AS117" si="129">MAX($BM27,$BS27)</f>
        <v>0</v>
      </c>
      <c r="AT108" s="58">
        <f t="shared" ref="AT108:AT117" si="130" xml:space="preserve"> (1000000000* AQ108+1000000* CM$30+10000* (AR108-AS108)+ AR108)/(100000000000)</f>
        <v>0</v>
      </c>
      <c r="AU108" s="7" t="str">
        <f>AU106</f>
        <v>Italie</v>
      </c>
      <c r="AV108" s="7">
        <f t="shared" si="112"/>
        <v>0</v>
      </c>
      <c r="AW108" s="7">
        <f t="shared" si="113"/>
        <v>0</v>
      </c>
      <c r="AX108" s="7">
        <f t="shared" si="114"/>
        <v>0</v>
      </c>
      <c r="AY108" s="58">
        <f t="shared" si="115"/>
        <v>0</v>
      </c>
      <c r="AZ108" s="7" t="str">
        <f t="shared" si="125"/>
        <v>France</v>
      </c>
      <c r="BA108" s="7">
        <f t="shared" si="117"/>
        <v>0</v>
      </c>
      <c r="BB108" s="7">
        <f t="shared" si="118"/>
        <v>0</v>
      </c>
      <c r="BC108" s="7">
        <f t="shared" si="119"/>
        <v>0</v>
      </c>
      <c r="BD108" s="58">
        <f t="shared" si="120"/>
        <v>0</v>
      </c>
      <c r="BE108" s="7"/>
      <c r="BF108" s="7"/>
      <c r="BG108" s="7"/>
      <c r="BH108" s="7"/>
      <c r="BI108" s="7"/>
      <c r="BJ108" s="7"/>
      <c r="BK108" s="7"/>
      <c r="BL108" s="7"/>
      <c r="BM108" s="7"/>
      <c r="BN108" s="7"/>
      <c r="BO108" s="7"/>
      <c r="BP108" s="7"/>
      <c r="BQ108" s="7"/>
      <c r="BR108" s="7"/>
      <c r="BS108" s="7"/>
      <c r="BT108" s="7"/>
      <c r="BU108" s="7"/>
    </row>
    <row r="109" spans="33:73">
      <c r="AG109" s="7"/>
      <c r="AH109" s="7"/>
      <c r="AI109" s="7"/>
      <c r="AJ109" s="7"/>
      <c r="AK109" s="7" t="str">
        <f t="shared" si="126"/>
        <v>Tonga</v>
      </c>
      <c r="AL109" s="7">
        <f t="shared" si="121"/>
        <v>0</v>
      </c>
      <c r="AM109" s="7">
        <f t="shared" si="122"/>
        <v>0</v>
      </c>
      <c r="AN109" s="7">
        <f t="shared" si="123"/>
        <v>0</v>
      </c>
      <c r="AO109" s="58">
        <f t="shared" si="124"/>
        <v>0</v>
      </c>
      <c r="AP109" s="7" t="str">
        <f t="shared" ref="AP109:AP114" si="131">AP108</f>
        <v>Canada</v>
      </c>
      <c r="AQ109" s="7">
        <f t="shared" si="127"/>
        <v>0</v>
      </c>
      <c r="AR109" s="7">
        <f t="shared" si="128"/>
        <v>0</v>
      </c>
      <c r="AS109" s="7">
        <f t="shared" si="129"/>
        <v>0</v>
      </c>
      <c r="AT109" s="58">
        <f t="shared" si="130"/>
        <v>0</v>
      </c>
      <c r="AU109" s="7" t="str">
        <f>AU108</f>
        <v>Italie</v>
      </c>
      <c r="AV109" s="7">
        <f t="shared" si="112"/>
        <v>0</v>
      </c>
      <c r="AW109" s="7">
        <f t="shared" si="113"/>
        <v>0</v>
      </c>
      <c r="AX109" s="7">
        <f t="shared" si="114"/>
        <v>0</v>
      </c>
      <c r="AY109" s="58">
        <f t="shared" si="115"/>
        <v>0</v>
      </c>
      <c r="AZ109" s="7" t="str">
        <f t="shared" si="125"/>
        <v>France</v>
      </c>
      <c r="BA109" s="7">
        <f t="shared" si="117"/>
        <v>0</v>
      </c>
      <c r="BB109" s="7">
        <f t="shared" si="118"/>
        <v>0</v>
      </c>
      <c r="BC109" s="7">
        <f t="shared" si="119"/>
        <v>0</v>
      </c>
      <c r="BD109" s="58">
        <f t="shared" si="120"/>
        <v>0</v>
      </c>
      <c r="BE109" s="7"/>
      <c r="BF109" s="7"/>
      <c r="BG109" s="7"/>
      <c r="BH109" s="7"/>
      <c r="BI109" s="7"/>
      <c r="BJ109" s="7"/>
      <c r="BK109" s="7"/>
      <c r="BL109" s="7"/>
      <c r="BM109" s="7"/>
      <c r="BN109" s="7"/>
      <c r="BO109" s="7"/>
      <c r="BP109" s="7"/>
      <c r="BQ109" s="7"/>
      <c r="BR109" s="7"/>
      <c r="BS109" s="7"/>
      <c r="BT109" s="7"/>
      <c r="BU109" s="7"/>
    </row>
    <row r="110" spans="33:73">
      <c r="AG110" s="7"/>
      <c r="AH110" s="7"/>
      <c r="AI110" s="7"/>
      <c r="AJ110" s="7"/>
      <c r="AK110" s="7" t="str">
        <f t="shared" si="126"/>
        <v>Tonga</v>
      </c>
      <c r="AL110" s="7">
        <f t="shared" si="121"/>
        <v>0</v>
      </c>
      <c r="AM110" s="7">
        <f t="shared" si="122"/>
        <v>0</v>
      </c>
      <c r="AN110" s="7">
        <f t="shared" si="123"/>
        <v>0</v>
      </c>
      <c r="AO110" s="58">
        <f t="shared" si="124"/>
        <v>0</v>
      </c>
      <c r="AP110" s="7" t="str">
        <f t="shared" si="131"/>
        <v>Canada</v>
      </c>
      <c r="AQ110" s="7">
        <f t="shared" si="127"/>
        <v>0</v>
      </c>
      <c r="AR110" s="7">
        <f t="shared" si="128"/>
        <v>0</v>
      </c>
      <c r="AS110" s="7">
        <f t="shared" si="129"/>
        <v>0</v>
      </c>
      <c r="AT110" s="58">
        <f t="shared" si="130"/>
        <v>0</v>
      </c>
      <c r="AU110" s="7" t="str">
        <f>AU109</f>
        <v>Italie</v>
      </c>
      <c r="AV110" s="7">
        <f t="shared" si="112"/>
        <v>0</v>
      </c>
      <c r="AW110" s="7">
        <f t="shared" si="113"/>
        <v>0</v>
      </c>
      <c r="AX110" s="7">
        <f t="shared" si="114"/>
        <v>0</v>
      </c>
      <c r="AY110" s="58">
        <f t="shared" si="115"/>
        <v>0</v>
      </c>
      <c r="AZ110" s="7" t="str">
        <f t="shared" si="125"/>
        <v>France</v>
      </c>
      <c r="BA110" s="7">
        <f t="shared" si="117"/>
        <v>0</v>
      </c>
      <c r="BB110" s="7">
        <f t="shared" si="118"/>
        <v>0</v>
      </c>
      <c r="BC110" s="7">
        <f t="shared" si="119"/>
        <v>0</v>
      </c>
      <c r="BD110" s="58">
        <f t="shared" si="120"/>
        <v>0</v>
      </c>
      <c r="BE110" s="7"/>
      <c r="BF110" s="7"/>
      <c r="BG110" s="7"/>
      <c r="BH110" s="7"/>
      <c r="BI110" s="7"/>
      <c r="BJ110" s="7"/>
      <c r="BK110" s="7"/>
      <c r="BL110" s="7"/>
      <c r="BM110" s="7"/>
      <c r="BN110" s="7"/>
      <c r="BO110" s="7"/>
      <c r="BP110" s="7"/>
      <c r="BQ110" s="7"/>
      <c r="BR110" s="7"/>
      <c r="BS110" s="7"/>
      <c r="BT110" s="7"/>
      <c r="BU110" s="7"/>
    </row>
    <row r="111" spans="33:73">
      <c r="AG111" s="7"/>
      <c r="AH111" s="7"/>
      <c r="AI111" s="7"/>
      <c r="AJ111" s="7"/>
      <c r="AK111" s="7" t="str">
        <f t="shared" si="126"/>
        <v>Tonga</v>
      </c>
      <c r="AL111" s="7">
        <f>MAX($AP20,$AV20)</f>
        <v>0</v>
      </c>
      <c r="AM111" s="7">
        <f>MAX($BB20,$BH20)</f>
        <v>0</v>
      </c>
      <c r="AN111" s="7">
        <f>MAX($BN20,$BT20)</f>
        <v>0</v>
      </c>
      <c r="AO111" s="58">
        <f t="shared" si="124"/>
        <v>0</v>
      </c>
      <c r="AP111" s="7" t="str">
        <f t="shared" si="131"/>
        <v>Canada</v>
      </c>
      <c r="AQ111" s="7">
        <f t="shared" si="127"/>
        <v>0</v>
      </c>
      <c r="AR111" s="7">
        <f t="shared" si="128"/>
        <v>0</v>
      </c>
      <c r="AS111" s="7">
        <f t="shared" si="129"/>
        <v>0</v>
      </c>
      <c r="AT111" s="58">
        <f t="shared" si="130"/>
        <v>0</v>
      </c>
      <c r="AU111" s="7" t="str">
        <f>$AN38</f>
        <v>Ecosse</v>
      </c>
      <c r="AV111" s="7">
        <f t="shared" ref="AV111:AV120" si="132">MAX($AN40,$AT40)</f>
        <v>0</v>
      </c>
      <c r="AW111" s="7">
        <f t="shared" ref="AW111:AW120" si="133">MAX($AZ40,$BF40)</f>
        <v>0</v>
      </c>
      <c r="AX111" s="7">
        <f t="shared" ref="AX111:AX120" si="134">MAX($BL40,$BR40)</f>
        <v>0</v>
      </c>
      <c r="AY111" s="58">
        <f t="shared" ref="AY111:AY120" si="135" xml:space="preserve"> (1000000000* AV111+1000000* CM$42+10000* (AW111-AX111)+ AW111)/(100000000000)</f>
        <v>0</v>
      </c>
      <c r="AZ111" s="7" t="str">
        <f>AZ109</f>
        <v>France</v>
      </c>
      <c r="BA111" s="7">
        <f t="shared" si="117"/>
        <v>0</v>
      </c>
      <c r="BB111" s="7">
        <f t="shared" si="118"/>
        <v>0</v>
      </c>
      <c r="BC111" s="7">
        <f t="shared" si="119"/>
        <v>0</v>
      </c>
      <c r="BD111" s="58">
        <f t="shared" si="120"/>
        <v>0</v>
      </c>
      <c r="BE111" s="7"/>
      <c r="BF111" s="7"/>
      <c r="BG111" s="7"/>
      <c r="BH111" s="7"/>
      <c r="BI111" s="7"/>
      <c r="BJ111" s="7"/>
      <c r="BK111" s="7"/>
      <c r="BL111" s="7"/>
      <c r="BM111" s="7"/>
      <c r="BN111" s="7"/>
      <c r="BO111" s="7"/>
      <c r="BP111" s="7"/>
      <c r="BQ111" s="7"/>
      <c r="BR111" s="7"/>
      <c r="BS111" s="7"/>
      <c r="BT111" s="7"/>
      <c r="BU111" s="7"/>
    </row>
    <row r="112" spans="33:73">
      <c r="AG112" s="7"/>
      <c r="AH112" s="7"/>
      <c r="AI112" s="7"/>
      <c r="AJ112" s="7"/>
      <c r="AK112" s="7" t="str">
        <f>AK110</f>
        <v>Tonga</v>
      </c>
      <c r="AL112" s="7">
        <f>MAX($AP21,$AV21)</f>
        <v>0</v>
      </c>
      <c r="AM112" s="7">
        <f>MAX($BB21,$BH21)</f>
        <v>0</v>
      </c>
      <c r="AN112" s="7">
        <f>MAX($BN21,$BT21)</f>
        <v>0</v>
      </c>
      <c r="AO112" s="58">
        <f t="shared" si="124"/>
        <v>0</v>
      </c>
      <c r="AP112" s="7" t="str">
        <f t="shared" si="131"/>
        <v>Canada</v>
      </c>
      <c r="AQ112" s="7">
        <f t="shared" si="127"/>
        <v>0</v>
      </c>
      <c r="AR112" s="7">
        <f t="shared" si="128"/>
        <v>0</v>
      </c>
      <c r="AS112" s="7">
        <f t="shared" si="129"/>
        <v>0</v>
      </c>
      <c r="AT112" s="58">
        <f t="shared" si="130"/>
        <v>0</v>
      </c>
      <c r="AU112" s="7" t="str">
        <f t="shared" ref="AU112:AU117" si="136">AU111</f>
        <v>Ecosse</v>
      </c>
      <c r="AV112" s="7">
        <f t="shared" si="132"/>
        <v>0</v>
      </c>
      <c r="AW112" s="7">
        <f t="shared" si="133"/>
        <v>0</v>
      </c>
      <c r="AX112" s="7">
        <f t="shared" si="134"/>
        <v>0</v>
      </c>
      <c r="AY112" s="58">
        <f t="shared" si="135"/>
        <v>0</v>
      </c>
      <c r="AZ112" s="7" t="str">
        <f>AZ111</f>
        <v>France</v>
      </c>
      <c r="BA112" s="7">
        <f t="shared" si="117"/>
        <v>0</v>
      </c>
      <c r="BB112" s="7">
        <f t="shared" si="118"/>
        <v>0</v>
      </c>
      <c r="BC112" s="7">
        <f t="shared" si="119"/>
        <v>0</v>
      </c>
      <c r="BD112" s="58">
        <f t="shared" si="120"/>
        <v>0</v>
      </c>
      <c r="BE112" s="7"/>
      <c r="BF112" s="7"/>
      <c r="BG112" s="7"/>
      <c r="BH112" s="7"/>
      <c r="BI112" s="7"/>
      <c r="BJ112" s="7"/>
      <c r="BK112" s="7"/>
      <c r="BL112" s="7"/>
      <c r="BM112" s="7"/>
      <c r="BN112" s="7"/>
      <c r="BO112" s="7"/>
      <c r="BP112" s="7"/>
      <c r="BQ112" s="7"/>
      <c r="BR112" s="7"/>
      <c r="BS112" s="7"/>
      <c r="BT112" s="7"/>
      <c r="BU112" s="7"/>
    </row>
    <row r="113" spans="33:73">
      <c r="AG113" s="7"/>
      <c r="AH113" s="7"/>
      <c r="AI113" s="7"/>
      <c r="AJ113" s="7"/>
      <c r="AK113" s="7" t="str">
        <f>AK112</f>
        <v>Tonga</v>
      </c>
      <c r="AL113" s="7">
        <f>MAX($AP22,$AV22)</f>
        <v>0</v>
      </c>
      <c r="AM113" s="7">
        <f>MAX($BB22,$BH22)</f>
        <v>0</v>
      </c>
      <c r="AN113" s="7">
        <f>MAX($BN22,$BT22)</f>
        <v>0</v>
      </c>
      <c r="AO113" s="58">
        <f t="shared" si="124"/>
        <v>0</v>
      </c>
      <c r="AP113" s="7" t="str">
        <f t="shared" si="131"/>
        <v>Canada</v>
      </c>
      <c r="AQ113" s="7">
        <f t="shared" si="127"/>
        <v>0</v>
      </c>
      <c r="AR113" s="7">
        <f t="shared" si="128"/>
        <v>0</v>
      </c>
      <c r="AS113" s="7">
        <f t="shared" si="129"/>
        <v>0</v>
      </c>
      <c r="AT113" s="58">
        <f t="shared" si="130"/>
        <v>0</v>
      </c>
      <c r="AU113" s="7" t="str">
        <f t="shared" si="136"/>
        <v>Ecosse</v>
      </c>
      <c r="AV113" s="7">
        <f t="shared" si="132"/>
        <v>0</v>
      </c>
      <c r="AW113" s="7">
        <f t="shared" si="133"/>
        <v>0</v>
      </c>
      <c r="AX113" s="7">
        <f t="shared" si="134"/>
        <v>0</v>
      </c>
      <c r="AY113" s="58">
        <f t="shared" si="135"/>
        <v>0</v>
      </c>
      <c r="AZ113" s="7" t="str">
        <f>AZ112</f>
        <v>France</v>
      </c>
      <c r="BA113" s="7">
        <f t="shared" si="117"/>
        <v>0</v>
      </c>
      <c r="BB113" s="7">
        <f t="shared" si="118"/>
        <v>0</v>
      </c>
      <c r="BC113" s="7">
        <f t="shared" si="119"/>
        <v>0</v>
      </c>
      <c r="BD113" s="58">
        <f t="shared" si="120"/>
        <v>0</v>
      </c>
      <c r="BE113" s="7"/>
      <c r="BF113" s="7"/>
      <c r="BG113" s="7"/>
      <c r="BH113" s="7"/>
      <c r="BI113" s="7"/>
      <c r="BJ113" s="7"/>
      <c r="BK113" s="7"/>
      <c r="BL113" s="7"/>
      <c r="BM113" s="7"/>
      <c r="BN113" s="7"/>
      <c r="BO113" s="7"/>
      <c r="BP113" s="7"/>
      <c r="BQ113" s="7"/>
      <c r="BR113" s="7"/>
      <c r="BS113" s="7"/>
      <c r="BT113" s="7"/>
      <c r="BU113" s="7"/>
    </row>
    <row r="114" spans="33:73">
      <c r="AG114" s="7"/>
      <c r="AH114" s="7"/>
      <c r="AI114" s="7"/>
      <c r="AJ114" s="7"/>
      <c r="AK114" s="7" t="str">
        <f>AK113</f>
        <v>Tonga</v>
      </c>
      <c r="AL114" s="7">
        <f>MAX($AP23,$AV23)</f>
        <v>0</v>
      </c>
      <c r="AM114" s="7">
        <f>MAX($BB23,$BH23)</f>
        <v>0</v>
      </c>
      <c r="AN114" s="7">
        <f>MAX($BN23,$BT23)</f>
        <v>0</v>
      </c>
      <c r="AO114" s="58">
        <f t="shared" si="124"/>
        <v>0</v>
      </c>
      <c r="AP114" s="7" t="str">
        <f t="shared" si="131"/>
        <v>Canada</v>
      </c>
      <c r="AQ114" s="7">
        <f t="shared" si="127"/>
        <v>0</v>
      </c>
      <c r="AR114" s="7">
        <f t="shared" si="128"/>
        <v>0</v>
      </c>
      <c r="AS114" s="7">
        <f t="shared" si="129"/>
        <v>0</v>
      </c>
      <c r="AT114" s="58">
        <f t="shared" si="130"/>
        <v>0</v>
      </c>
      <c r="AU114" s="7" t="str">
        <f t="shared" si="136"/>
        <v>Ecosse</v>
      </c>
      <c r="AV114" s="7">
        <f t="shared" si="132"/>
        <v>0</v>
      </c>
      <c r="AW114" s="7">
        <f t="shared" si="133"/>
        <v>0</v>
      </c>
      <c r="AX114" s="7">
        <f t="shared" si="134"/>
        <v>0</v>
      </c>
      <c r="AY114" s="58">
        <f t="shared" si="135"/>
        <v>0</v>
      </c>
      <c r="AZ114" s="7" t="str">
        <f>$AM51</f>
        <v>Argentine</v>
      </c>
      <c r="BA114" s="7">
        <f t="shared" ref="BA114:BA123" si="137">MAX($AM53,$AS53)</f>
        <v>0</v>
      </c>
      <c r="BB114" s="7">
        <f t="shared" ref="BB114:BB123" si="138">MAX($AY53,$BE53)</f>
        <v>0</v>
      </c>
      <c r="BC114" s="7">
        <f t="shared" ref="BC114:BC123" si="139">MAX($BK53,$BQ53)</f>
        <v>0</v>
      </c>
      <c r="BD114" s="58">
        <f t="shared" ref="BD114:BD123" si="140" xml:space="preserve"> (1000000000* BA114+1000000* CM$54+10000* (BB114-BC114)+ BB114)/(100000000000)</f>
        <v>0</v>
      </c>
      <c r="BE114" s="7"/>
      <c r="BF114" s="7"/>
      <c r="BG114" s="7"/>
      <c r="BH114" s="7"/>
      <c r="BI114" s="7"/>
      <c r="BJ114" s="7"/>
      <c r="BK114" s="7"/>
      <c r="BL114" s="7"/>
      <c r="BM114" s="7"/>
      <c r="BN114" s="7"/>
      <c r="BO114" s="7"/>
      <c r="BP114" s="7"/>
      <c r="BQ114" s="7"/>
      <c r="BR114" s="7"/>
      <c r="BS114" s="7"/>
      <c r="BT114" s="7"/>
      <c r="BU114" s="7"/>
    </row>
    <row r="115" spans="33:73">
      <c r="AG115" s="7"/>
      <c r="AH115" s="7"/>
      <c r="AI115" s="7"/>
      <c r="AJ115" s="7"/>
      <c r="AK115" s="7"/>
      <c r="AL115" s="7"/>
      <c r="AM115" s="7"/>
      <c r="AN115" s="7"/>
      <c r="AO115" s="7"/>
      <c r="AP115" s="7" t="str">
        <f>AP113</f>
        <v>Canada</v>
      </c>
      <c r="AQ115" s="7">
        <f t="shared" si="127"/>
        <v>0</v>
      </c>
      <c r="AR115" s="7">
        <f t="shared" si="128"/>
        <v>0</v>
      </c>
      <c r="AS115" s="7">
        <f t="shared" si="129"/>
        <v>0</v>
      </c>
      <c r="AT115" s="58">
        <f t="shared" si="130"/>
        <v>0</v>
      </c>
      <c r="AU115" s="7" t="str">
        <f t="shared" si="136"/>
        <v>Ecosse</v>
      </c>
      <c r="AV115" s="7">
        <f t="shared" si="132"/>
        <v>0</v>
      </c>
      <c r="AW115" s="7">
        <f t="shared" si="133"/>
        <v>0</v>
      </c>
      <c r="AX115" s="7">
        <f t="shared" si="134"/>
        <v>0</v>
      </c>
      <c r="AY115" s="58">
        <f t="shared" si="135"/>
        <v>0</v>
      </c>
      <c r="AZ115" s="7" t="str">
        <f t="shared" ref="AZ115:AZ120" si="141">AZ114</f>
        <v>Argentine</v>
      </c>
      <c r="BA115" s="7">
        <f t="shared" si="137"/>
        <v>0</v>
      </c>
      <c r="BB115" s="7">
        <f t="shared" si="138"/>
        <v>0</v>
      </c>
      <c r="BC115" s="7">
        <f t="shared" si="139"/>
        <v>0</v>
      </c>
      <c r="BD115" s="58">
        <f t="shared" si="140"/>
        <v>0</v>
      </c>
      <c r="BE115" s="7"/>
      <c r="BF115" s="7"/>
      <c r="BG115" s="7"/>
      <c r="BH115" s="7"/>
      <c r="BI115" s="7"/>
      <c r="BJ115" s="7"/>
      <c r="BK115" s="7"/>
      <c r="BL115" s="7"/>
      <c r="BM115" s="7"/>
      <c r="BN115" s="7"/>
      <c r="BO115" s="7"/>
      <c r="BP115" s="7"/>
      <c r="BQ115" s="7"/>
      <c r="BR115" s="7"/>
      <c r="BS115" s="7"/>
      <c r="BT115" s="7"/>
      <c r="BU115" s="7"/>
    </row>
    <row r="116" spans="33:73">
      <c r="AG116" s="7"/>
      <c r="AH116" s="7"/>
      <c r="AI116" s="7"/>
      <c r="AJ116" s="7"/>
      <c r="AK116" s="7"/>
      <c r="AL116" s="7"/>
      <c r="AM116" s="7"/>
      <c r="AN116" s="7"/>
      <c r="AO116" s="7"/>
      <c r="AP116" s="7" t="str">
        <f>AP115</f>
        <v>Canada</v>
      </c>
      <c r="AQ116" s="7">
        <f t="shared" si="127"/>
        <v>0</v>
      </c>
      <c r="AR116" s="7">
        <f t="shared" si="128"/>
        <v>0</v>
      </c>
      <c r="AS116" s="7">
        <f t="shared" si="129"/>
        <v>0</v>
      </c>
      <c r="AT116" s="58">
        <f t="shared" si="130"/>
        <v>0</v>
      </c>
      <c r="AU116" s="7" t="str">
        <f t="shared" si="136"/>
        <v>Ecosse</v>
      </c>
      <c r="AV116" s="7">
        <f t="shared" si="132"/>
        <v>0</v>
      </c>
      <c r="AW116" s="7">
        <f t="shared" si="133"/>
        <v>0</v>
      </c>
      <c r="AX116" s="7">
        <f t="shared" si="134"/>
        <v>0</v>
      </c>
      <c r="AY116" s="58">
        <f t="shared" si="135"/>
        <v>0</v>
      </c>
      <c r="AZ116" s="7" t="str">
        <f t="shared" si="141"/>
        <v>Argentine</v>
      </c>
      <c r="BA116" s="7">
        <f t="shared" si="137"/>
        <v>0</v>
      </c>
      <c r="BB116" s="7">
        <f t="shared" si="138"/>
        <v>0</v>
      </c>
      <c r="BC116" s="7">
        <f t="shared" si="139"/>
        <v>0</v>
      </c>
      <c r="BD116" s="58">
        <f t="shared" si="140"/>
        <v>0</v>
      </c>
      <c r="BE116" s="7"/>
      <c r="BF116" s="7"/>
      <c r="BG116" s="7"/>
      <c r="BH116" s="7"/>
      <c r="BI116" s="7"/>
      <c r="BJ116" s="7"/>
      <c r="BK116" s="7"/>
      <c r="BL116" s="7"/>
      <c r="BM116" s="7"/>
      <c r="BN116" s="7"/>
      <c r="BO116" s="7"/>
      <c r="BP116" s="7"/>
      <c r="BQ116" s="7"/>
      <c r="BR116" s="7"/>
      <c r="BS116" s="7"/>
      <c r="BT116" s="7"/>
      <c r="BU116" s="7"/>
    </row>
    <row r="117" spans="33:73">
      <c r="AG117" s="7"/>
      <c r="AH117" s="7"/>
      <c r="AI117" s="7"/>
      <c r="AJ117" s="7"/>
      <c r="AK117" s="7"/>
      <c r="AL117" s="7"/>
      <c r="AM117" s="7"/>
      <c r="AN117" s="7"/>
      <c r="AO117" s="7"/>
      <c r="AP117" s="7" t="str">
        <f>AP116</f>
        <v>Canada</v>
      </c>
      <c r="AQ117" s="7">
        <f t="shared" si="127"/>
        <v>0</v>
      </c>
      <c r="AR117" s="7">
        <f t="shared" si="128"/>
        <v>0</v>
      </c>
      <c r="AS117" s="7">
        <f t="shared" si="129"/>
        <v>0</v>
      </c>
      <c r="AT117" s="58">
        <f t="shared" si="130"/>
        <v>0</v>
      </c>
      <c r="AU117" s="7" t="str">
        <f t="shared" si="136"/>
        <v>Ecosse</v>
      </c>
      <c r="AV117" s="7">
        <f t="shared" si="132"/>
        <v>0</v>
      </c>
      <c r="AW117" s="7">
        <f t="shared" si="133"/>
        <v>0</v>
      </c>
      <c r="AX117" s="7">
        <f t="shared" si="134"/>
        <v>0</v>
      </c>
      <c r="AY117" s="58">
        <f t="shared" si="135"/>
        <v>0</v>
      </c>
      <c r="AZ117" s="7" t="str">
        <f t="shared" si="141"/>
        <v>Argentine</v>
      </c>
      <c r="BA117" s="7">
        <f t="shared" si="137"/>
        <v>0</v>
      </c>
      <c r="BB117" s="7">
        <f t="shared" si="138"/>
        <v>0</v>
      </c>
      <c r="BC117" s="7">
        <f t="shared" si="139"/>
        <v>0</v>
      </c>
      <c r="BD117" s="58">
        <f t="shared" si="140"/>
        <v>0</v>
      </c>
      <c r="BE117" s="7"/>
      <c r="BF117" s="7"/>
      <c r="BG117" s="7"/>
      <c r="BH117" s="7"/>
      <c r="BI117" s="7"/>
      <c r="BJ117" s="7"/>
      <c r="BK117" s="7"/>
      <c r="BL117" s="7"/>
      <c r="BM117" s="7"/>
      <c r="BN117" s="7"/>
      <c r="BO117" s="7"/>
      <c r="BP117" s="7"/>
      <c r="BQ117" s="7"/>
      <c r="BR117" s="7"/>
      <c r="BS117" s="7"/>
      <c r="BT117" s="7"/>
      <c r="BU117" s="7"/>
    </row>
    <row r="118" spans="33:73">
      <c r="AG118" s="7"/>
      <c r="AH118" s="7"/>
      <c r="AI118" s="7"/>
      <c r="AJ118" s="7"/>
      <c r="AK118" s="7"/>
      <c r="AL118" s="7"/>
      <c r="AM118" s="7"/>
      <c r="AN118" s="7"/>
      <c r="AO118" s="7"/>
      <c r="AP118" s="7" t="str">
        <f>$AP25</f>
        <v>Fidji</v>
      </c>
      <c r="AQ118" s="7">
        <f t="shared" ref="AQ118:AQ127" si="142">MAX($AP27,$AV27)</f>
        <v>0</v>
      </c>
      <c r="AR118" s="7">
        <f t="shared" ref="AR118:AR127" si="143">MAX($BB27,$BH27)</f>
        <v>0</v>
      </c>
      <c r="AS118" s="7">
        <f t="shared" ref="AS118:AS127" si="144">MAX($BN27,$BT27)</f>
        <v>0</v>
      </c>
      <c r="AT118" s="58">
        <f t="shared" ref="AT118:AT127" si="145" xml:space="preserve"> (1000000000* AQ118+1000000* CM$31+10000* (AR118-AS118)+ AR118)/(100000000000)</f>
        <v>0</v>
      </c>
      <c r="AU118" s="7" t="str">
        <f>AU116</f>
        <v>Ecosse</v>
      </c>
      <c r="AV118" s="7">
        <f t="shared" si="132"/>
        <v>0</v>
      </c>
      <c r="AW118" s="7">
        <f t="shared" si="133"/>
        <v>0</v>
      </c>
      <c r="AX118" s="7">
        <f t="shared" si="134"/>
        <v>0</v>
      </c>
      <c r="AY118" s="58">
        <f t="shared" si="135"/>
        <v>0</v>
      </c>
      <c r="AZ118" s="7" t="str">
        <f t="shared" si="141"/>
        <v>Argentine</v>
      </c>
      <c r="BA118" s="7">
        <f t="shared" si="137"/>
        <v>0</v>
      </c>
      <c r="BB118" s="7">
        <f t="shared" si="138"/>
        <v>0</v>
      </c>
      <c r="BC118" s="7">
        <f t="shared" si="139"/>
        <v>0</v>
      </c>
      <c r="BD118" s="58">
        <f t="shared" si="140"/>
        <v>0</v>
      </c>
      <c r="BE118" s="7"/>
      <c r="BF118" s="7"/>
      <c r="BG118" s="7"/>
      <c r="BH118" s="7"/>
      <c r="BI118" s="7"/>
      <c r="BJ118" s="7"/>
      <c r="BK118" s="7"/>
      <c r="BL118" s="7"/>
      <c r="BM118" s="7"/>
      <c r="BN118" s="7"/>
      <c r="BO118" s="7"/>
      <c r="BP118" s="7"/>
      <c r="BQ118" s="7"/>
      <c r="BR118" s="7"/>
      <c r="BS118" s="7"/>
      <c r="BT118" s="7"/>
      <c r="BU118" s="7"/>
    </row>
    <row r="119" spans="33:73">
      <c r="AG119" s="7"/>
      <c r="AH119" s="7"/>
      <c r="AI119" s="7"/>
      <c r="AJ119" s="7"/>
      <c r="AK119" s="7"/>
      <c r="AL119" s="7"/>
      <c r="AM119" s="7"/>
      <c r="AN119" s="7"/>
      <c r="AO119" s="7"/>
      <c r="AP119" s="7" t="str">
        <f t="shared" ref="AP119:AP124" si="146">AP118</f>
        <v>Fidji</v>
      </c>
      <c r="AQ119" s="7">
        <f t="shared" si="142"/>
        <v>0</v>
      </c>
      <c r="AR119" s="7">
        <f t="shared" si="143"/>
        <v>0</v>
      </c>
      <c r="AS119" s="7">
        <f t="shared" si="144"/>
        <v>0</v>
      </c>
      <c r="AT119" s="58">
        <f t="shared" si="145"/>
        <v>0</v>
      </c>
      <c r="AU119" s="7" t="str">
        <f>AU118</f>
        <v>Ecosse</v>
      </c>
      <c r="AV119" s="7">
        <f t="shared" si="132"/>
        <v>0</v>
      </c>
      <c r="AW119" s="7">
        <f t="shared" si="133"/>
        <v>0</v>
      </c>
      <c r="AX119" s="7">
        <f t="shared" si="134"/>
        <v>0</v>
      </c>
      <c r="AY119" s="58">
        <f t="shared" si="135"/>
        <v>0</v>
      </c>
      <c r="AZ119" s="7" t="str">
        <f t="shared" si="141"/>
        <v>Argentine</v>
      </c>
      <c r="BA119" s="7">
        <f t="shared" si="137"/>
        <v>0</v>
      </c>
      <c r="BB119" s="7">
        <f t="shared" si="138"/>
        <v>0</v>
      </c>
      <c r="BC119" s="7">
        <f t="shared" si="139"/>
        <v>0</v>
      </c>
      <c r="BD119" s="58">
        <f t="shared" si="140"/>
        <v>0</v>
      </c>
      <c r="BE119" s="7"/>
      <c r="BF119" s="7"/>
      <c r="BG119" s="7"/>
      <c r="BH119" s="7"/>
      <c r="BI119" s="7"/>
      <c r="BJ119" s="7"/>
      <c r="BK119" s="7"/>
      <c r="BL119" s="7"/>
      <c r="BM119" s="7"/>
      <c r="BN119" s="7"/>
      <c r="BO119" s="7"/>
      <c r="BP119" s="7"/>
      <c r="BQ119" s="7"/>
      <c r="BR119" s="7"/>
      <c r="BS119" s="7"/>
      <c r="BT119" s="7"/>
      <c r="BU119" s="7"/>
    </row>
    <row r="120" spans="33:73">
      <c r="AG120" s="7"/>
      <c r="AH120" s="7"/>
      <c r="AI120" s="7"/>
      <c r="AJ120" s="7"/>
      <c r="AK120" s="7"/>
      <c r="AL120" s="7"/>
      <c r="AM120" s="7"/>
      <c r="AN120" s="7"/>
      <c r="AO120" s="7"/>
      <c r="AP120" s="7" t="str">
        <f t="shared" si="146"/>
        <v>Fidji</v>
      </c>
      <c r="AQ120" s="7">
        <f t="shared" si="142"/>
        <v>0</v>
      </c>
      <c r="AR120" s="7">
        <f t="shared" si="143"/>
        <v>0</v>
      </c>
      <c r="AS120" s="7">
        <f t="shared" si="144"/>
        <v>0</v>
      </c>
      <c r="AT120" s="58">
        <f t="shared" si="145"/>
        <v>0</v>
      </c>
      <c r="AU120" s="7" t="str">
        <f>AU119</f>
        <v>Ecosse</v>
      </c>
      <c r="AV120" s="7">
        <f t="shared" si="132"/>
        <v>0</v>
      </c>
      <c r="AW120" s="7">
        <f t="shared" si="133"/>
        <v>0</v>
      </c>
      <c r="AX120" s="7">
        <f t="shared" si="134"/>
        <v>0</v>
      </c>
      <c r="AY120" s="58">
        <f t="shared" si="135"/>
        <v>0</v>
      </c>
      <c r="AZ120" s="7" t="str">
        <f t="shared" si="141"/>
        <v>Argentine</v>
      </c>
      <c r="BA120" s="7">
        <f t="shared" si="137"/>
        <v>0</v>
      </c>
      <c r="BB120" s="7">
        <f t="shared" si="138"/>
        <v>0</v>
      </c>
      <c r="BC120" s="7">
        <f t="shared" si="139"/>
        <v>0</v>
      </c>
      <c r="BD120" s="58">
        <f t="shared" si="140"/>
        <v>0</v>
      </c>
      <c r="BE120" s="7"/>
      <c r="BF120" s="7"/>
      <c r="BG120" s="7"/>
      <c r="BH120" s="7"/>
      <c r="BI120" s="7"/>
      <c r="BJ120" s="7"/>
      <c r="BK120" s="7"/>
      <c r="BL120" s="7"/>
      <c r="BM120" s="7"/>
      <c r="BN120" s="7"/>
      <c r="BO120" s="7"/>
      <c r="BP120" s="7"/>
      <c r="BQ120" s="7"/>
      <c r="BR120" s="7"/>
      <c r="BS120" s="7"/>
      <c r="BT120" s="7"/>
      <c r="BU120" s="7"/>
    </row>
    <row r="121" spans="33:73">
      <c r="AG121" s="7"/>
      <c r="AH121" s="7"/>
      <c r="AI121" s="7"/>
      <c r="AJ121" s="7"/>
      <c r="AK121" s="7"/>
      <c r="AL121" s="7"/>
      <c r="AM121" s="7"/>
      <c r="AN121" s="7"/>
      <c r="AO121" s="7"/>
      <c r="AP121" s="7" t="str">
        <f t="shared" si="146"/>
        <v>Fidji</v>
      </c>
      <c r="AQ121" s="7">
        <f t="shared" si="142"/>
        <v>0</v>
      </c>
      <c r="AR121" s="7">
        <f t="shared" si="143"/>
        <v>0</v>
      </c>
      <c r="AS121" s="7">
        <f t="shared" si="144"/>
        <v>0</v>
      </c>
      <c r="AT121" s="58">
        <f t="shared" si="145"/>
        <v>0</v>
      </c>
      <c r="AU121" s="7" t="str">
        <f>$AO38</f>
        <v>Portugal</v>
      </c>
      <c r="AV121" s="7">
        <f t="shared" ref="AV121:AV130" si="147">MAX($AO40,$AU40)</f>
        <v>0</v>
      </c>
      <c r="AW121" s="7">
        <f t="shared" ref="AW121:AW130" si="148">MAX($BA40,$BG40)</f>
        <v>0</v>
      </c>
      <c r="AX121" s="7">
        <f t="shared" ref="AX121:AX130" si="149">MAX($BM40,$BS40)</f>
        <v>0</v>
      </c>
      <c r="AY121" s="58">
        <f t="shared" ref="AY121:AY130" si="150" xml:space="preserve"> (1000000000* AV121+1000000* CM$43+10000* (AW121-AX121)+ AW121)/(100000000000)</f>
        <v>0</v>
      </c>
      <c r="AZ121" s="7" t="str">
        <f>AZ119</f>
        <v>Argentine</v>
      </c>
      <c r="BA121" s="7">
        <f t="shared" si="137"/>
        <v>0</v>
      </c>
      <c r="BB121" s="7">
        <f t="shared" si="138"/>
        <v>0</v>
      </c>
      <c r="BC121" s="7">
        <f t="shared" si="139"/>
        <v>0</v>
      </c>
      <c r="BD121" s="58">
        <f t="shared" si="140"/>
        <v>0</v>
      </c>
      <c r="BE121" s="7"/>
      <c r="BF121" s="7"/>
      <c r="BG121" s="7"/>
      <c r="BH121" s="7"/>
      <c r="BI121" s="7"/>
      <c r="BJ121" s="7"/>
      <c r="BK121" s="7"/>
      <c r="BL121" s="7"/>
      <c r="BM121" s="7"/>
      <c r="BN121" s="7"/>
      <c r="BO121" s="7"/>
      <c r="BP121" s="7"/>
      <c r="BQ121" s="7"/>
      <c r="BR121" s="7"/>
      <c r="BS121" s="7"/>
      <c r="BT121" s="7"/>
      <c r="BU121" s="7"/>
    </row>
    <row r="122" spans="33:73">
      <c r="AG122" s="7"/>
      <c r="AH122" s="7"/>
      <c r="AI122" s="7"/>
      <c r="AJ122" s="7"/>
      <c r="AK122" s="7"/>
      <c r="AL122" s="7"/>
      <c r="AM122" s="7"/>
      <c r="AN122" s="7"/>
      <c r="AO122" s="7"/>
      <c r="AP122" s="7" t="str">
        <f t="shared" si="146"/>
        <v>Fidji</v>
      </c>
      <c r="AQ122" s="7">
        <f t="shared" si="142"/>
        <v>0</v>
      </c>
      <c r="AR122" s="7">
        <f t="shared" si="143"/>
        <v>0</v>
      </c>
      <c r="AS122" s="7">
        <f t="shared" si="144"/>
        <v>0</v>
      </c>
      <c r="AT122" s="58">
        <f t="shared" si="145"/>
        <v>0</v>
      </c>
      <c r="AU122" s="7" t="str">
        <f t="shared" ref="AU122:AU127" si="151">AU121</f>
        <v>Portugal</v>
      </c>
      <c r="AV122" s="7">
        <f t="shared" si="147"/>
        <v>0</v>
      </c>
      <c r="AW122" s="7">
        <f t="shared" si="148"/>
        <v>0</v>
      </c>
      <c r="AX122" s="7">
        <f t="shared" si="149"/>
        <v>0</v>
      </c>
      <c r="AY122" s="58">
        <f t="shared" si="150"/>
        <v>0</v>
      </c>
      <c r="AZ122" s="7" t="str">
        <f>AZ121</f>
        <v>Argentine</v>
      </c>
      <c r="BA122" s="7">
        <f t="shared" si="137"/>
        <v>0</v>
      </c>
      <c r="BB122" s="7">
        <f t="shared" si="138"/>
        <v>0</v>
      </c>
      <c r="BC122" s="7">
        <f t="shared" si="139"/>
        <v>0</v>
      </c>
      <c r="BD122" s="58">
        <f t="shared" si="140"/>
        <v>0</v>
      </c>
      <c r="BE122" s="7"/>
      <c r="BF122" s="7"/>
      <c r="BG122" s="7"/>
      <c r="BH122" s="7"/>
      <c r="BI122" s="7"/>
      <c r="BJ122" s="7"/>
      <c r="BK122" s="7"/>
      <c r="BL122" s="7"/>
      <c r="BM122" s="7"/>
      <c r="BN122" s="7"/>
      <c r="BO122" s="7"/>
      <c r="BP122" s="7"/>
      <c r="BQ122" s="7"/>
      <c r="BR122" s="7"/>
      <c r="BS122" s="7"/>
      <c r="BT122" s="7"/>
      <c r="BU122" s="7"/>
    </row>
    <row r="123" spans="33:73">
      <c r="AG123" s="7"/>
      <c r="AH123" s="7"/>
      <c r="AI123" s="7"/>
      <c r="AJ123" s="7"/>
      <c r="AK123" s="7"/>
      <c r="AL123" s="7"/>
      <c r="AM123" s="7"/>
      <c r="AN123" s="7"/>
      <c r="AO123" s="7"/>
      <c r="AP123" s="7" t="str">
        <f t="shared" si="146"/>
        <v>Fidji</v>
      </c>
      <c r="AQ123" s="7">
        <f t="shared" si="142"/>
        <v>0</v>
      </c>
      <c r="AR123" s="7">
        <f t="shared" si="143"/>
        <v>0</v>
      </c>
      <c r="AS123" s="7">
        <f t="shared" si="144"/>
        <v>0</v>
      </c>
      <c r="AT123" s="58">
        <f t="shared" si="145"/>
        <v>0</v>
      </c>
      <c r="AU123" s="7" t="str">
        <f t="shared" si="151"/>
        <v>Portugal</v>
      </c>
      <c r="AV123" s="7">
        <f t="shared" si="147"/>
        <v>0</v>
      </c>
      <c r="AW123" s="7">
        <f t="shared" si="148"/>
        <v>0</v>
      </c>
      <c r="AX123" s="7">
        <f t="shared" si="149"/>
        <v>0</v>
      </c>
      <c r="AY123" s="58">
        <f t="shared" si="150"/>
        <v>0</v>
      </c>
      <c r="AZ123" s="7" t="str">
        <f>AZ122</f>
        <v>Argentine</v>
      </c>
      <c r="BA123" s="7">
        <f t="shared" si="137"/>
        <v>0</v>
      </c>
      <c r="BB123" s="7">
        <f t="shared" si="138"/>
        <v>0</v>
      </c>
      <c r="BC123" s="7">
        <f t="shared" si="139"/>
        <v>0</v>
      </c>
      <c r="BD123" s="58">
        <f t="shared" si="140"/>
        <v>0</v>
      </c>
      <c r="BE123" s="7"/>
      <c r="BF123" s="7"/>
      <c r="BG123" s="7"/>
      <c r="BH123" s="7"/>
      <c r="BI123" s="7"/>
      <c r="BJ123" s="7"/>
      <c r="BK123" s="7"/>
      <c r="BL123" s="7"/>
      <c r="BM123" s="7"/>
      <c r="BN123" s="7"/>
      <c r="BO123" s="7"/>
      <c r="BP123" s="7"/>
      <c r="BQ123" s="7"/>
      <c r="BR123" s="7"/>
      <c r="BS123" s="7"/>
      <c r="BT123" s="7"/>
      <c r="BU123" s="7"/>
    </row>
    <row r="124" spans="33:73">
      <c r="AG124" s="7"/>
      <c r="AH124" s="7"/>
      <c r="AI124" s="7"/>
      <c r="AJ124" s="7"/>
      <c r="AK124" s="7"/>
      <c r="AL124" s="7"/>
      <c r="AM124" s="7"/>
      <c r="AN124" s="7"/>
      <c r="AO124" s="7"/>
      <c r="AP124" s="7" t="str">
        <f t="shared" si="146"/>
        <v>Fidji</v>
      </c>
      <c r="AQ124" s="7">
        <f t="shared" si="142"/>
        <v>0</v>
      </c>
      <c r="AR124" s="7">
        <f t="shared" si="143"/>
        <v>0</v>
      </c>
      <c r="AS124" s="7">
        <f t="shared" si="144"/>
        <v>0</v>
      </c>
      <c r="AT124" s="58">
        <f t="shared" si="145"/>
        <v>0</v>
      </c>
      <c r="AU124" s="7" t="str">
        <f t="shared" si="151"/>
        <v>Portugal</v>
      </c>
      <c r="AV124" s="7">
        <f t="shared" si="147"/>
        <v>0</v>
      </c>
      <c r="AW124" s="7">
        <f t="shared" si="148"/>
        <v>0</v>
      </c>
      <c r="AX124" s="7">
        <f t="shared" si="149"/>
        <v>0</v>
      </c>
      <c r="AY124" s="58">
        <f t="shared" si="150"/>
        <v>0</v>
      </c>
      <c r="AZ124" s="7" t="str">
        <f>$AN51</f>
        <v>Irlande</v>
      </c>
      <c r="BA124" s="7">
        <f t="shared" ref="BA124:BA133" si="152">MAX($AN53,$AT53)</f>
        <v>0</v>
      </c>
      <c r="BB124" s="7">
        <f t="shared" ref="BB124:BB133" si="153">MAX($AZ53,$BF53)</f>
        <v>0</v>
      </c>
      <c r="BC124" s="7">
        <f t="shared" ref="BC124:BC133" si="154">MAX($BL53,$BR53)</f>
        <v>0</v>
      </c>
      <c r="BD124" s="58">
        <f t="shared" ref="BD124:BD133" si="155" xml:space="preserve"> (1000000000* BA124+1000000* CM$55+10000* (BB124-BC124)+ BB124)/(100000000000)</f>
        <v>0</v>
      </c>
      <c r="BE124" s="7"/>
      <c r="BF124" s="7"/>
      <c r="BG124" s="7"/>
      <c r="BH124" s="7"/>
      <c r="BI124" s="7"/>
      <c r="BJ124" s="7"/>
      <c r="BK124" s="7"/>
      <c r="BL124" s="7"/>
      <c r="BM124" s="7"/>
      <c r="BN124" s="7"/>
      <c r="BO124" s="7"/>
      <c r="BP124" s="7"/>
      <c r="BQ124" s="7"/>
      <c r="BR124" s="7"/>
      <c r="BS124" s="7"/>
      <c r="BT124" s="7"/>
      <c r="BU124" s="7"/>
    </row>
    <row r="125" spans="33:73">
      <c r="AG125" s="7"/>
      <c r="AH125" s="7"/>
      <c r="AI125" s="7"/>
      <c r="AJ125" s="7"/>
      <c r="AK125" s="7"/>
      <c r="AL125" s="7"/>
      <c r="AM125" s="7"/>
      <c r="AN125" s="7"/>
      <c r="AO125" s="7"/>
      <c r="AP125" s="7" t="str">
        <f>AP123</f>
        <v>Fidji</v>
      </c>
      <c r="AQ125" s="7">
        <f t="shared" si="142"/>
        <v>0</v>
      </c>
      <c r="AR125" s="7">
        <f t="shared" si="143"/>
        <v>0</v>
      </c>
      <c r="AS125" s="7">
        <f t="shared" si="144"/>
        <v>0</v>
      </c>
      <c r="AT125" s="58">
        <f t="shared" si="145"/>
        <v>0</v>
      </c>
      <c r="AU125" s="7" t="str">
        <f t="shared" si="151"/>
        <v>Portugal</v>
      </c>
      <c r="AV125" s="7">
        <f t="shared" si="147"/>
        <v>0</v>
      </c>
      <c r="AW125" s="7">
        <f t="shared" si="148"/>
        <v>0</v>
      </c>
      <c r="AX125" s="7">
        <f t="shared" si="149"/>
        <v>0</v>
      </c>
      <c r="AY125" s="58">
        <f t="shared" si="150"/>
        <v>0</v>
      </c>
      <c r="AZ125" s="7" t="str">
        <f t="shared" ref="AZ125:AZ130" si="156">AZ124</f>
        <v>Irlande</v>
      </c>
      <c r="BA125" s="7">
        <f t="shared" si="152"/>
        <v>0</v>
      </c>
      <c r="BB125" s="7">
        <f t="shared" si="153"/>
        <v>0</v>
      </c>
      <c r="BC125" s="7">
        <f t="shared" si="154"/>
        <v>0</v>
      </c>
      <c r="BD125" s="58">
        <f t="shared" si="155"/>
        <v>0</v>
      </c>
      <c r="BE125" s="7"/>
      <c r="BF125" s="7"/>
      <c r="BG125" s="7"/>
      <c r="BH125" s="7"/>
      <c r="BI125" s="7"/>
      <c r="BJ125" s="7"/>
      <c r="BK125" s="7"/>
      <c r="BL125" s="7"/>
      <c r="BM125" s="7"/>
      <c r="BN125" s="7"/>
      <c r="BO125" s="7"/>
      <c r="BP125" s="7"/>
      <c r="BQ125" s="7"/>
      <c r="BR125" s="7"/>
      <c r="BS125" s="7"/>
      <c r="BT125" s="7"/>
      <c r="BU125" s="7"/>
    </row>
    <row r="126" spans="33:73">
      <c r="AG126" s="7"/>
      <c r="AH126" s="7"/>
      <c r="AI126" s="7"/>
      <c r="AJ126" s="7"/>
      <c r="AK126" s="7"/>
      <c r="AL126" s="7"/>
      <c r="AM126" s="7"/>
      <c r="AN126" s="7"/>
      <c r="AO126" s="7"/>
      <c r="AP126" s="7" t="str">
        <f>AP125</f>
        <v>Fidji</v>
      </c>
      <c r="AQ126" s="7">
        <f t="shared" si="142"/>
        <v>0</v>
      </c>
      <c r="AR126" s="7">
        <f t="shared" si="143"/>
        <v>0</v>
      </c>
      <c r="AS126" s="7">
        <f t="shared" si="144"/>
        <v>0</v>
      </c>
      <c r="AT126" s="58">
        <f t="shared" si="145"/>
        <v>0</v>
      </c>
      <c r="AU126" s="7" t="str">
        <f t="shared" si="151"/>
        <v>Portugal</v>
      </c>
      <c r="AV126" s="7">
        <f t="shared" si="147"/>
        <v>0</v>
      </c>
      <c r="AW126" s="7">
        <f t="shared" si="148"/>
        <v>0</v>
      </c>
      <c r="AX126" s="7">
        <f t="shared" si="149"/>
        <v>0</v>
      </c>
      <c r="AY126" s="58">
        <f t="shared" si="150"/>
        <v>0</v>
      </c>
      <c r="AZ126" s="7" t="str">
        <f t="shared" si="156"/>
        <v>Irlande</v>
      </c>
      <c r="BA126" s="7">
        <f t="shared" si="152"/>
        <v>0</v>
      </c>
      <c r="BB126" s="7">
        <f t="shared" si="153"/>
        <v>0</v>
      </c>
      <c r="BC126" s="7">
        <f t="shared" si="154"/>
        <v>0</v>
      </c>
      <c r="BD126" s="58">
        <f t="shared" si="155"/>
        <v>0</v>
      </c>
      <c r="BE126" s="7"/>
      <c r="BF126" s="7"/>
      <c r="BG126" s="7"/>
      <c r="BH126" s="7"/>
      <c r="BI126" s="7"/>
      <c r="BJ126" s="7"/>
      <c r="BK126" s="7"/>
      <c r="BL126" s="7"/>
      <c r="BM126" s="7"/>
      <c r="BN126" s="7"/>
      <c r="BO126" s="7"/>
      <c r="BP126" s="7"/>
      <c r="BQ126" s="7"/>
      <c r="BR126" s="7"/>
      <c r="BS126" s="7"/>
      <c r="BT126" s="7"/>
      <c r="BU126" s="7"/>
    </row>
    <row r="127" spans="33:73">
      <c r="AG127" s="7"/>
      <c r="AH127" s="7"/>
      <c r="AI127" s="7"/>
      <c r="AJ127" s="7"/>
      <c r="AK127" s="7"/>
      <c r="AL127" s="7"/>
      <c r="AM127" s="7"/>
      <c r="AN127" s="7"/>
      <c r="AO127" s="7"/>
      <c r="AP127" s="7" t="str">
        <f>AP126</f>
        <v>Fidji</v>
      </c>
      <c r="AQ127" s="7">
        <f t="shared" si="142"/>
        <v>0</v>
      </c>
      <c r="AR127" s="7">
        <f t="shared" si="143"/>
        <v>0</v>
      </c>
      <c r="AS127" s="7">
        <f t="shared" si="144"/>
        <v>0</v>
      </c>
      <c r="AT127" s="58">
        <f t="shared" si="145"/>
        <v>0</v>
      </c>
      <c r="AU127" s="7" t="str">
        <f t="shared" si="151"/>
        <v>Portugal</v>
      </c>
      <c r="AV127" s="7">
        <f t="shared" si="147"/>
        <v>0</v>
      </c>
      <c r="AW127" s="7">
        <f t="shared" si="148"/>
        <v>0</v>
      </c>
      <c r="AX127" s="7">
        <f t="shared" si="149"/>
        <v>0</v>
      </c>
      <c r="AY127" s="58">
        <f t="shared" si="150"/>
        <v>0</v>
      </c>
      <c r="AZ127" s="7" t="str">
        <f t="shared" si="156"/>
        <v>Irlande</v>
      </c>
      <c r="BA127" s="7">
        <f t="shared" si="152"/>
        <v>0</v>
      </c>
      <c r="BB127" s="7">
        <f t="shared" si="153"/>
        <v>0</v>
      </c>
      <c r="BC127" s="7">
        <f t="shared" si="154"/>
        <v>0</v>
      </c>
      <c r="BD127" s="58">
        <f t="shared" si="155"/>
        <v>0</v>
      </c>
      <c r="BE127" s="7"/>
      <c r="BF127" s="7"/>
      <c r="BG127" s="7"/>
      <c r="BH127" s="7"/>
      <c r="BI127" s="7"/>
      <c r="BJ127" s="7"/>
      <c r="BK127" s="7"/>
      <c r="BL127" s="7"/>
      <c r="BM127" s="7"/>
      <c r="BN127" s="7"/>
      <c r="BO127" s="7"/>
      <c r="BP127" s="7"/>
      <c r="BQ127" s="7"/>
      <c r="BR127" s="7"/>
      <c r="BS127" s="7"/>
      <c r="BT127" s="7"/>
      <c r="BU127" s="7"/>
    </row>
    <row r="128" spans="33:73">
      <c r="AG128" s="7"/>
      <c r="AH128" s="7"/>
      <c r="AI128" s="7"/>
      <c r="AJ128" s="7"/>
      <c r="AK128" s="7"/>
      <c r="AL128" s="7"/>
      <c r="AM128" s="7"/>
      <c r="AN128" s="7"/>
      <c r="AO128" s="7"/>
      <c r="AP128" s="7"/>
      <c r="AQ128" s="7"/>
      <c r="AR128" s="7"/>
      <c r="AS128" s="7"/>
      <c r="AT128" s="7"/>
      <c r="AU128" s="7" t="str">
        <f>AU126</f>
        <v>Portugal</v>
      </c>
      <c r="AV128" s="7">
        <f t="shared" si="147"/>
        <v>0</v>
      </c>
      <c r="AW128" s="7">
        <f t="shared" si="148"/>
        <v>0</v>
      </c>
      <c r="AX128" s="7">
        <f t="shared" si="149"/>
        <v>0</v>
      </c>
      <c r="AY128" s="58">
        <f t="shared" si="150"/>
        <v>0</v>
      </c>
      <c r="AZ128" s="7" t="str">
        <f t="shared" si="156"/>
        <v>Irlande</v>
      </c>
      <c r="BA128" s="7">
        <f t="shared" si="152"/>
        <v>0</v>
      </c>
      <c r="BB128" s="7">
        <f t="shared" si="153"/>
        <v>0</v>
      </c>
      <c r="BC128" s="7">
        <f t="shared" si="154"/>
        <v>0</v>
      </c>
      <c r="BD128" s="58">
        <f t="shared" si="155"/>
        <v>0</v>
      </c>
      <c r="BE128" s="7"/>
      <c r="BF128" s="7"/>
      <c r="BG128" s="7"/>
      <c r="BH128" s="7"/>
      <c r="BI128" s="7"/>
      <c r="BJ128" s="7"/>
      <c r="BK128" s="7"/>
      <c r="BL128" s="7"/>
      <c r="BM128" s="7"/>
      <c r="BN128" s="7"/>
      <c r="BO128" s="7"/>
      <c r="BP128" s="7"/>
      <c r="BQ128" s="7"/>
      <c r="BR128" s="7"/>
      <c r="BS128" s="7"/>
      <c r="BT128" s="7"/>
      <c r="BU128" s="7"/>
    </row>
    <row r="129" spans="33:73">
      <c r="AG129" s="7"/>
      <c r="AH129" s="7"/>
      <c r="AI129" s="7"/>
      <c r="AJ129" s="7"/>
      <c r="AK129" s="7"/>
      <c r="AL129" s="7"/>
      <c r="AM129" s="7"/>
      <c r="AN129" s="7"/>
      <c r="AO129" s="7"/>
      <c r="AP129" s="7"/>
      <c r="AQ129" s="7"/>
      <c r="AR129" s="7"/>
      <c r="AS129" s="7"/>
      <c r="AT129" s="7"/>
      <c r="AU129" s="7" t="str">
        <f>AU128</f>
        <v>Portugal</v>
      </c>
      <c r="AV129" s="7">
        <f t="shared" si="147"/>
        <v>0</v>
      </c>
      <c r="AW129" s="7">
        <f t="shared" si="148"/>
        <v>0</v>
      </c>
      <c r="AX129" s="7">
        <f t="shared" si="149"/>
        <v>0</v>
      </c>
      <c r="AY129" s="58">
        <f t="shared" si="150"/>
        <v>0</v>
      </c>
      <c r="AZ129" s="7" t="str">
        <f t="shared" si="156"/>
        <v>Irlande</v>
      </c>
      <c r="BA129" s="7">
        <f t="shared" si="152"/>
        <v>0</v>
      </c>
      <c r="BB129" s="7">
        <f t="shared" si="153"/>
        <v>0</v>
      </c>
      <c r="BC129" s="7">
        <f t="shared" si="154"/>
        <v>0</v>
      </c>
      <c r="BD129" s="58">
        <f t="shared" si="155"/>
        <v>0</v>
      </c>
      <c r="BE129" s="7"/>
      <c r="BF129" s="7"/>
      <c r="BG129" s="7"/>
      <c r="BH129" s="7"/>
      <c r="BI129" s="7"/>
      <c r="BJ129" s="7"/>
      <c r="BK129" s="7"/>
      <c r="BL129" s="7"/>
      <c r="BM129" s="7"/>
      <c r="BN129" s="7"/>
      <c r="BO129" s="7"/>
      <c r="BP129" s="7"/>
      <c r="BQ129" s="7"/>
      <c r="BR129" s="7"/>
      <c r="BS129" s="7"/>
      <c r="BT129" s="7"/>
      <c r="BU129" s="7"/>
    </row>
    <row r="130" spans="33:73">
      <c r="AG130" s="7"/>
      <c r="AH130" s="7"/>
      <c r="AI130" s="7"/>
      <c r="AJ130" s="7"/>
      <c r="AK130" s="7" t="str">
        <f>AK64</f>
        <v>Poule A</v>
      </c>
      <c r="AL130" s="7" t="str">
        <f>AL64</f>
        <v>Points</v>
      </c>
      <c r="AM130" s="7" t="str">
        <f>AM64</f>
        <v>Pour</v>
      </c>
      <c r="AN130" s="7" t="str">
        <f>AN64</f>
        <v>Contre</v>
      </c>
      <c r="AO130" s="7" t="s">
        <v>14</v>
      </c>
      <c r="AP130" s="7"/>
      <c r="AQ130" s="7"/>
      <c r="AR130" s="7"/>
      <c r="AS130" s="7"/>
      <c r="AT130" s="7"/>
      <c r="AU130" s="7" t="str">
        <f>AU129</f>
        <v>Portugal</v>
      </c>
      <c r="AV130" s="7">
        <f t="shared" si="147"/>
        <v>0</v>
      </c>
      <c r="AW130" s="7">
        <f t="shared" si="148"/>
        <v>0</v>
      </c>
      <c r="AX130" s="7">
        <f t="shared" si="149"/>
        <v>0</v>
      </c>
      <c r="AY130" s="58">
        <f t="shared" si="150"/>
        <v>0</v>
      </c>
      <c r="AZ130" s="7" t="str">
        <f t="shared" si="156"/>
        <v>Irlande</v>
      </c>
      <c r="BA130" s="7">
        <f t="shared" si="152"/>
        <v>0</v>
      </c>
      <c r="BB130" s="7">
        <f t="shared" si="153"/>
        <v>0</v>
      </c>
      <c r="BC130" s="7">
        <f t="shared" si="154"/>
        <v>0</v>
      </c>
      <c r="BD130" s="58">
        <f t="shared" si="155"/>
        <v>0</v>
      </c>
      <c r="BE130" s="7"/>
      <c r="BF130" s="7"/>
      <c r="BG130" s="7"/>
      <c r="BH130" s="7"/>
      <c r="BI130" s="7"/>
      <c r="BJ130" s="7"/>
      <c r="BK130" s="7"/>
      <c r="BL130" s="7"/>
      <c r="BM130" s="7"/>
      <c r="BN130" s="7"/>
      <c r="BO130" s="7"/>
      <c r="BP130" s="7"/>
      <c r="BQ130" s="7"/>
      <c r="BR130" s="7"/>
      <c r="BS130" s="7"/>
      <c r="BT130" s="7"/>
      <c r="BU130" s="7"/>
    </row>
    <row r="131" spans="33:73">
      <c r="AG131" s="7"/>
      <c r="AH131" s="7"/>
      <c r="AI131" s="7"/>
      <c r="AJ131" s="7"/>
      <c r="AK131" s="7" t="str">
        <f>AK65</f>
        <v>Angleterre</v>
      </c>
      <c r="AL131" s="58">
        <f>SUM(AL65:AL74)+SUM(AO65:AO74)</f>
        <v>0</v>
      </c>
      <c r="AM131" s="59">
        <f>SUM(AM65:AM74)</f>
        <v>0</v>
      </c>
      <c r="AN131" s="59">
        <f>SUM(AN65:AN74)</f>
        <v>0</v>
      </c>
      <c r="AO131" s="59">
        <f>AM131-AN131</f>
        <v>0</v>
      </c>
      <c r="AP131" s="7"/>
      <c r="AQ131" s="7"/>
      <c r="AR131" s="7"/>
      <c r="AS131" s="7"/>
      <c r="AT131" s="7"/>
      <c r="AU131" s="7" t="str">
        <f>$AP38</f>
        <v>Roumanie</v>
      </c>
      <c r="AV131" s="7">
        <f t="shared" ref="AV131:AV140" si="157">MAX($AP40,$AV40)</f>
        <v>0</v>
      </c>
      <c r="AW131" s="7">
        <f t="shared" ref="AW131:AW140" si="158">MAX($BB40,$BH40)</f>
        <v>0</v>
      </c>
      <c r="AX131" s="7">
        <f t="shared" ref="AX131:AX140" si="159">MAX($BN40,$BT40)</f>
        <v>0</v>
      </c>
      <c r="AY131" s="58">
        <f t="shared" ref="AY131:AY140" si="160" xml:space="preserve"> (1000000000* AV131+1000000* CM$44+10000* (AW131-AX131)+ AW131)/(100000000000)</f>
        <v>0</v>
      </c>
      <c r="AZ131" s="7" t="str">
        <f>AZ129</f>
        <v>Irlande</v>
      </c>
      <c r="BA131" s="7">
        <f t="shared" si="152"/>
        <v>0</v>
      </c>
      <c r="BB131" s="7">
        <f t="shared" si="153"/>
        <v>0</v>
      </c>
      <c r="BC131" s="7">
        <f t="shared" si="154"/>
        <v>0</v>
      </c>
      <c r="BD131" s="58">
        <f t="shared" si="155"/>
        <v>0</v>
      </c>
      <c r="BE131" s="7"/>
      <c r="BF131" s="7"/>
      <c r="BG131" s="7"/>
      <c r="BH131" s="7"/>
      <c r="BI131" s="7"/>
      <c r="BJ131" s="7"/>
      <c r="BK131" s="7"/>
      <c r="BL131" s="7"/>
      <c r="BM131" s="7"/>
      <c r="BN131" s="7"/>
      <c r="BO131" s="7"/>
      <c r="BP131" s="7"/>
      <c r="BQ131" s="7"/>
      <c r="BR131" s="7"/>
      <c r="BS131" s="7"/>
      <c r="BT131" s="7"/>
      <c r="BU131" s="7"/>
    </row>
    <row r="132" spans="33:73">
      <c r="AG132" s="7"/>
      <c r="AH132" s="7"/>
      <c r="AI132" s="7"/>
      <c r="AJ132" s="7"/>
      <c r="AK132" s="7" t="str">
        <f>AK75</f>
        <v>Etats-Unis</v>
      </c>
      <c r="AL132" s="58">
        <f>SUM(AL75:AL84)+SUM(AO75:AO84)</f>
        <v>0</v>
      </c>
      <c r="AM132" s="59">
        <f>SUM(AM75:AM84)</f>
        <v>0</v>
      </c>
      <c r="AN132" s="59">
        <f>SUM(AN75:AN84)</f>
        <v>0</v>
      </c>
      <c r="AO132" s="59">
        <f>AM132-AN132</f>
        <v>0</v>
      </c>
      <c r="AP132" s="7"/>
      <c r="AQ132" s="7"/>
      <c r="AR132" s="7"/>
      <c r="AS132" s="7"/>
      <c r="AT132" s="7"/>
      <c r="AU132" s="7" t="str">
        <f t="shared" ref="AU132:AU137" si="161">AU131</f>
        <v>Roumanie</v>
      </c>
      <c r="AV132" s="7">
        <f t="shared" si="157"/>
        <v>0</v>
      </c>
      <c r="AW132" s="7">
        <f t="shared" si="158"/>
        <v>0</v>
      </c>
      <c r="AX132" s="7">
        <f t="shared" si="159"/>
        <v>0</v>
      </c>
      <c r="AY132" s="58">
        <f t="shared" si="160"/>
        <v>0</v>
      </c>
      <c r="AZ132" s="7" t="str">
        <f>AZ131</f>
        <v>Irlande</v>
      </c>
      <c r="BA132" s="7">
        <f t="shared" si="152"/>
        <v>0</v>
      </c>
      <c r="BB132" s="7">
        <f t="shared" si="153"/>
        <v>0</v>
      </c>
      <c r="BC132" s="7">
        <f t="shared" si="154"/>
        <v>0</v>
      </c>
      <c r="BD132" s="58">
        <f t="shared" si="155"/>
        <v>0</v>
      </c>
      <c r="BE132" s="7"/>
      <c r="BF132" s="7"/>
      <c r="BG132" s="7"/>
      <c r="BH132" s="7"/>
      <c r="BI132" s="7"/>
      <c r="BJ132" s="7"/>
      <c r="BK132" s="7"/>
      <c r="BL132" s="7"/>
      <c r="BM132" s="7"/>
      <c r="BN132" s="7"/>
      <c r="BO132" s="7"/>
      <c r="BP132" s="7"/>
      <c r="BQ132" s="7"/>
      <c r="BR132" s="7"/>
      <c r="BS132" s="7"/>
      <c r="BT132" s="7"/>
      <c r="BU132" s="7"/>
    </row>
    <row r="133" spans="33:73">
      <c r="AG133" s="7"/>
      <c r="AH133" s="7"/>
      <c r="AI133" s="7"/>
      <c r="AJ133" s="7"/>
      <c r="AK133" s="7" t="str">
        <f>AK85</f>
        <v>Afrique du Sud</v>
      </c>
      <c r="AL133" s="58">
        <f>SUM(AL85:AL94)+SUM(AO85:AO94)</f>
        <v>0</v>
      </c>
      <c r="AM133" s="7">
        <f>SUM(AM85:AM94)</f>
        <v>0</v>
      </c>
      <c r="AN133" s="7">
        <f>SUM(AN85:AN94)</f>
        <v>0</v>
      </c>
      <c r="AO133" s="59">
        <f>AM133-AN133</f>
        <v>0</v>
      </c>
      <c r="AP133" s="7"/>
      <c r="AQ133" s="7"/>
      <c r="AR133" s="7"/>
      <c r="AS133" s="7"/>
      <c r="AT133" s="7"/>
      <c r="AU133" s="7" t="str">
        <f t="shared" si="161"/>
        <v>Roumanie</v>
      </c>
      <c r="AV133" s="7">
        <f t="shared" si="157"/>
        <v>0</v>
      </c>
      <c r="AW133" s="7">
        <f t="shared" si="158"/>
        <v>0</v>
      </c>
      <c r="AX133" s="7">
        <f t="shared" si="159"/>
        <v>0</v>
      </c>
      <c r="AY133" s="58">
        <f t="shared" si="160"/>
        <v>0</v>
      </c>
      <c r="AZ133" s="7" t="str">
        <f>AZ132</f>
        <v>Irlande</v>
      </c>
      <c r="BA133" s="7">
        <f t="shared" si="152"/>
        <v>0</v>
      </c>
      <c r="BB133" s="7">
        <f t="shared" si="153"/>
        <v>0</v>
      </c>
      <c r="BC133" s="7">
        <f t="shared" si="154"/>
        <v>0</v>
      </c>
      <c r="BD133" s="58">
        <f t="shared" si="155"/>
        <v>0</v>
      </c>
      <c r="BE133" s="7"/>
      <c r="BF133" s="7"/>
      <c r="BG133" s="7"/>
      <c r="BH133" s="7"/>
      <c r="BI133" s="7"/>
      <c r="BJ133" s="7"/>
      <c r="BK133" s="7"/>
      <c r="BL133" s="7"/>
      <c r="BM133" s="7"/>
      <c r="BN133" s="7"/>
      <c r="BO133" s="7"/>
      <c r="BP133" s="7"/>
      <c r="BQ133" s="7"/>
      <c r="BR133" s="7"/>
      <c r="BS133" s="7"/>
      <c r="BT133" s="7"/>
      <c r="BU133" s="7"/>
    </row>
    <row r="134" spans="33:73">
      <c r="AG134" s="7"/>
      <c r="AH134" s="7"/>
      <c r="AI134" s="7"/>
      <c r="AJ134" s="7"/>
      <c r="AK134" s="7" t="str">
        <f>AK95</f>
        <v>Samoa</v>
      </c>
      <c r="AL134" s="58">
        <f>SUM(AL95:AL104)+SUM(AO95:AO104)</f>
        <v>0</v>
      </c>
      <c r="AM134" s="7">
        <f>SUM(AM95:AM104)</f>
        <v>0</v>
      </c>
      <c r="AN134" s="7">
        <f>SUM(AN95:AN104)</f>
        <v>0</v>
      </c>
      <c r="AO134" s="59">
        <f>AM134-AN134</f>
        <v>0</v>
      </c>
      <c r="AP134" s="7"/>
      <c r="AQ134" s="7"/>
      <c r="AR134" s="7"/>
      <c r="AS134" s="7"/>
      <c r="AT134" s="7"/>
      <c r="AU134" s="7" t="str">
        <f t="shared" si="161"/>
        <v>Roumanie</v>
      </c>
      <c r="AV134" s="7">
        <f t="shared" si="157"/>
        <v>0</v>
      </c>
      <c r="AW134" s="7">
        <f t="shared" si="158"/>
        <v>0</v>
      </c>
      <c r="AX134" s="7">
        <f t="shared" si="159"/>
        <v>0</v>
      </c>
      <c r="AY134" s="58">
        <f t="shared" si="160"/>
        <v>0</v>
      </c>
      <c r="AZ134" s="7" t="str">
        <f>$AO51</f>
        <v>Namibie</v>
      </c>
      <c r="BA134" s="7">
        <f t="shared" ref="BA134:BA143" si="162">MAX($AO53,$AU53)</f>
        <v>0</v>
      </c>
      <c r="BB134" s="7">
        <f t="shared" ref="BB134:BB143" si="163">MAX($BA53,$BG53)</f>
        <v>0</v>
      </c>
      <c r="BC134" s="7">
        <f t="shared" ref="BC134:BC143" si="164">MAX($BM53,$BS53)</f>
        <v>0</v>
      </c>
      <c r="BD134" s="58">
        <f t="shared" ref="BD134:BD143" si="165" xml:space="preserve"> (1000000000* BA134+1000000* CM$56+10000* (BB134-BC134)+ BB134)/(100000000000)</f>
        <v>0</v>
      </c>
      <c r="BE134" s="7"/>
      <c r="BF134" s="7"/>
      <c r="BG134" s="7"/>
      <c r="BH134" s="7"/>
      <c r="BI134" s="7"/>
      <c r="BJ134" s="7"/>
      <c r="BK134" s="7"/>
      <c r="BL134" s="7"/>
      <c r="BM134" s="7"/>
      <c r="BN134" s="7"/>
      <c r="BO134" s="7"/>
      <c r="BP134" s="7"/>
      <c r="BQ134" s="7"/>
      <c r="BR134" s="7"/>
      <c r="BS134" s="7"/>
      <c r="BT134" s="7"/>
      <c r="BU134" s="7"/>
    </row>
    <row r="135" spans="33:73">
      <c r="AG135" s="7"/>
      <c r="AH135" s="7"/>
      <c r="AI135" s="7"/>
      <c r="AJ135" s="7"/>
      <c r="AK135" s="7" t="str">
        <f>AK105</f>
        <v>Tonga</v>
      </c>
      <c r="AL135" s="58">
        <f>SUM(AL105:AL114)+SUM(AO105:AO114)</f>
        <v>0</v>
      </c>
      <c r="AM135" s="7">
        <f>SUM(AM105:AM114)</f>
        <v>0</v>
      </c>
      <c r="AN135" s="7">
        <f>SUM(AN105:AN114)</f>
        <v>0</v>
      </c>
      <c r="AO135" s="59">
        <f>AM135-AN135</f>
        <v>0</v>
      </c>
      <c r="AP135" s="7"/>
      <c r="AQ135" s="7"/>
      <c r="AR135" s="7"/>
      <c r="AS135" s="7"/>
      <c r="AT135" s="7"/>
      <c r="AU135" s="7" t="str">
        <f t="shared" si="161"/>
        <v>Roumanie</v>
      </c>
      <c r="AV135" s="7">
        <f t="shared" si="157"/>
        <v>0</v>
      </c>
      <c r="AW135" s="7">
        <f t="shared" si="158"/>
        <v>0</v>
      </c>
      <c r="AX135" s="7">
        <f t="shared" si="159"/>
        <v>0</v>
      </c>
      <c r="AY135" s="58">
        <f t="shared" si="160"/>
        <v>0</v>
      </c>
      <c r="AZ135" s="7" t="str">
        <f t="shared" ref="AZ135:AZ140" si="166">AZ134</f>
        <v>Namibie</v>
      </c>
      <c r="BA135" s="7">
        <f t="shared" si="162"/>
        <v>0</v>
      </c>
      <c r="BB135" s="7">
        <f t="shared" si="163"/>
        <v>0</v>
      </c>
      <c r="BC135" s="7">
        <f t="shared" si="164"/>
        <v>0</v>
      </c>
      <c r="BD135" s="58">
        <f t="shared" si="165"/>
        <v>0</v>
      </c>
      <c r="BE135" s="7"/>
      <c r="BF135" s="7"/>
      <c r="BG135" s="7"/>
      <c r="BH135" s="7"/>
      <c r="BI135" s="7"/>
      <c r="BJ135" s="7"/>
      <c r="BK135" s="7"/>
      <c r="BL135" s="7"/>
      <c r="BM135" s="7"/>
      <c r="BN135" s="7"/>
      <c r="BO135" s="7"/>
      <c r="BP135" s="7"/>
      <c r="BQ135" s="7"/>
      <c r="BR135" s="7"/>
      <c r="BS135" s="7"/>
      <c r="BT135" s="7"/>
      <c r="BU135" s="7"/>
    </row>
    <row r="136" spans="33:73">
      <c r="AG136" s="7"/>
      <c r="AH136" s="7"/>
      <c r="AI136" s="7"/>
      <c r="AJ136" s="7"/>
      <c r="AK136" s="7"/>
      <c r="AL136" s="7"/>
      <c r="AM136" s="7"/>
      <c r="AN136" s="7"/>
      <c r="AO136" s="7"/>
      <c r="AP136" s="7"/>
      <c r="AQ136" s="7"/>
      <c r="AR136" s="7"/>
      <c r="AS136" s="7"/>
      <c r="AT136" s="7"/>
      <c r="AU136" s="7" t="str">
        <f t="shared" si="161"/>
        <v>Roumanie</v>
      </c>
      <c r="AV136" s="7">
        <f t="shared" si="157"/>
        <v>0</v>
      </c>
      <c r="AW136" s="7">
        <f t="shared" si="158"/>
        <v>0</v>
      </c>
      <c r="AX136" s="7">
        <f t="shared" si="159"/>
        <v>0</v>
      </c>
      <c r="AY136" s="58">
        <f t="shared" si="160"/>
        <v>0</v>
      </c>
      <c r="AZ136" s="7" t="str">
        <f t="shared" si="166"/>
        <v>Namibie</v>
      </c>
      <c r="BA136" s="7">
        <f t="shared" si="162"/>
        <v>0</v>
      </c>
      <c r="BB136" s="7">
        <f t="shared" si="163"/>
        <v>0</v>
      </c>
      <c r="BC136" s="7">
        <f t="shared" si="164"/>
        <v>0</v>
      </c>
      <c r="BD136" s="58">
        <f t="shared" si="165"/>
        <v>0</v>
      </c>
      <c r="BE136" s="7"/>
      <c r="BF136" s="7"/>
      <c r="BG136" s="7"/>
      <c r="BH136" s="7"/>
      <c r="BI136" s="7"/>
      <c r="BJ136" s="7"/>
      <c r="BK136" s="7"/>
      <c r="BL136" s="7"/>
      <c r="BM136" s="7"/>
      <c r="BN136" s="7"/>
      <c r="BO136" s="7"/>
      <c r="BP136" s="7"/>
      <c r="BQ136" s="7"/>
      <c r="BR136" s="7"/>
      <c r="BS136" s="7"/>
      <c r="BT136" s="7"/>
      <c r="BU136" s="7"/>
    </row>
    <row r="137" spans="33:73">
      <c r="AG137" s="7"/>
      <c r="AH137" s="7"/>
      <c r="AI137" s="7"/>
      <c r="AJ137" s="7"/>
      <c r="AK137" s="7"/>
      <c r="AL137" s="7"/>
      <c r="AM137" s="7"/>
      <c r="AN137" s="7"/>
      <c r="AO137" s="7"/>
      <c r="AP137" s="7"/>
      <c r="AQ137" s="7"/>
      <c r="AR137" s="7"/>
      <c r="AS137" s="7"/>
      <c r="AT137" s="7"/>
      <c r="AU137" s="7" t="str">
        <f t="shared" si="161"/>
        <v>Roumanie</v>
      </c>
      <c r="AV137" s="7">
        <f t="shared" si="157"/>
        <v>0</v>
      </c>
      <c r="AW137" s="7">
        <f t="shared" si="158"/>
        <v>0</v>
      </c>
      <c r="AX137" s="7">
        <f t="shared" si="159"/>
        <v>0</v>
      </c>
      <c r="AY137" s="58">
        <f t="shared" si="160"/>
        <v>0</v>
      </c>
      <c r="AZ137" s="7" t="str">
        <f t="shared" si="166"/>
        <v>Namibie</v>
      </c>
      <c r="BA137" s="7">
        <f t="shared" si="162"/>
        <v>0</v>
      </c>
      <c r="BB137" s="7">
        <f t="shared" si="163"/>
        <v>0</v>
      </c>
      <c r="BC137" s="7">
        <f t="shared" si="164"/>
        <v>0</v>
      </c>
      <c r="BD137" s="58">
        <f t="shared" si="165"/>
        <v>0</v>
      </c>
      <c r="BE137" s="7"/>
      <c r="BF137" s="7"/>
      <c r="BG137" s="7"/>
      <c r="BH137" s="7"/>
      <c r="BI137" s="7"/>
      <c r="BJ137" s="7"/>
      <c r="BK137" s="7"/>
      <c r="BL137" s="7"/>
      <c r="BM137" s="7"/>
      <c r="BN137" s="7"/>
      <c r="BO137" s="7"/>
      <c r="BP137" s="7"/>
      <c r="BQ137" s="7"/>
      <c r="BR137" s="7"/>
      <c r="BS137" s="7"/>
      <c r="BT137" s="7"/>
      <c r="BU137" s="7"/>
    </row>
    <row r="138" spans="33:73">
      <c r="AG138" s="7"/>
      <c r="AH138" s="7"/>
      <c r="AI138" s="7"/>
      <c r="AJ138" s="7"/>
      <c r="AK138" s="7"/>
      <c r="AL138" s="60"/>
      <c r="AM138" s="7"/>
      <c r="AN138" s="7"/>
      <c r="AO138" s="7"/>
      <c r="AP138" s="7"/>
      <c r="AQ138" s="7"/>
      <c r="AR138" s="7"/>
      <c r="AS138" s="7"/>
      <c r="AT138" s="7"/>
      <c r="AU138" s="7" t="str">
        <f>AU136</f>
        <v>Roumanie</v>
      </c>
      <c r="AV138" s="7">
        <f t="shared" si="157"/>
        <v>0</v>
      </c>
      <c r="AW138" s="7">
        <f t="shared" si="158"/>
        <v>0</v>
      </c>
      <c r="AX138" s="7">
        <f t="shared" si="159"/>
        <v>0</v>
      </c>
      <c r="AY138" s="58">
        <f t="shared" si="160"/>
        <v>0</v>
      </c>
      <c r="AZ138" s="7" t="str">
        <f t="shared" si="166"/>
        <v>Namibie</v>
      </c>
      <c r="BA138" s="7">
        <f t="shared" si="162"/>
        <v>0</v>
      </c>
      <c r="BB138" s="7">
        <f t="shared" si="163"/>
        <v>0</v>
      </c>
      <c r="BC138" s="7">
        <f t="shared" si="164"/>
        <v>0</v>
      </c>
      <c r="BD138" s="58">
        <f t="shared" si="165"/>
        <v>0</v>
      </c>
      <c r="BE138" s="7"/>
      <c r="BF138" s="7"/>
      <c r="BG138" s="7"/>
      <c r="BH138" s="7"/>
      <c r="BI138" s="7"/>
      <c r="BJ138" s="7"/>
      <c r="BK138" s="7"/>
      <c r="BL138" s="7"/>
      <c r="BM138" s="7"/>
      <c r="BN138" s="7"/>
      <c r="BO138" s="7"/>
      <c r="BP138" s="7"/>
      <c r="BQ138" s="7"/>
      <c r="BR138" s="7"/>
      <c r="BS138" s="7"/>
      <c r="BT138" s="7"/>
      <c r="BU138" s="7"/>
    </row>
    <row r="139" spans="33:73">
      <c r="AG139" s="7"/>
      <c r="AH139" s="7"/>
      <c r="AI139" s="7"/>
      <c r="AJ139" s="7"/>
      <c r="AK139" s="7"/>
      <c r="AL139" s="7"/>
      <c r="AM139" s="7"/>
      <c r="AN139" s="7"/>
      <c r="AO139" s="7"/>
      <c r="AP139" s="7"/>
      <c r="AQ139" s="7"/>
      <c r="AR139" s="7"/>
      <c r="AS139" s="7"/>
      <c r="AT139" s="7"/>
      <c r="AU139" s="7" t="str">
        <f>AU138</f>
        <v>Roumanie</v>
      </c>
      <c r="AV139" s="7">
        <f t="shared" si="157"/>
        <v>0</v>
      </c>
      <c r="AW139" s="7">
        <f t="shared" si="158"/>
        <v>0</v>
      </c>
      <c r="AX139" s="7">
        <f t="shared" si="159"/>
        <v>0</v>
      </c>
      <c r="AY139" s="58">
        <f t="shared" si="160"/>
        <v>0</v>
      </c>
      <c r="AZ139" s="7" t="str">
        <f t="shared" si="166"/>
        <v>Namibie</v>
      </c>
      <c r="BA139" s="7">
        <f t="shared" si="162"/>
        <v>0</v>
      </c>
      <c r="BB139" s="7">
        <f t="shared" si="163"/>
        <v>0</v>
      </c>
      <c r="BC139" s="7">
        <f t="shared" si="164"/>
        <v>0</v>
      </c>
      <c r="BD139" s="58">
        <f t="shared" si="165"/>
        <v>0</v>
      </c>
      <c r="BE139" s="7"/>
      <c r="BF139" s="7"/>
      <c r="BG139" s="7"/>
      <c r="BH139" s="7"/>
      <c r="BI139" s="7"/>
      <c r="BJ139" s="7"/>
      <c r="BK139" s="7"/>
      <c r="BL139" s="7"/>
      <c r="BM139" s="7"/>
      <c r="BN139" s="7"/>
      <c r="BO139" s="7"/>
      <c r="BP139" s="7"/>
      <c r="BQ139" s="7"/>
      <c r="BR139" s="7"/>
      <c r="BS139" s="7"/>
      <c r="BT139" s="7"/>
      <c r="BU139" s="7"/>
    </row>
    <row r="140" spans="33:73">
      <c r="AG140" s="7"/>
      <c r="AH140" s="7"/>
      <c r="AI140" s="7"/>
      <c r="AJ140" s="7"/>
      <c r="AK140" s="7"/>
      <c r="AL140" s="7"/>
      <c r="AM140" s="7"/>
      <c r="AN140" s="7"/>
      <c r="AO140" s="7"/>
      <c r="AP140" s="7"/>
      <c r="AQ140" s="7"/>
      <c r="AR140" s="7"/>
      <c r="AS140" s="7"/>
      <c r="AT140" s="7"/>
      <c r="AU140" s="7" t="str">
        <f>AU139</f>
        <v>Roumanie</v>
      </c>
      <c r="AV140" s="7">
        <f t="shared" si="157"/>
        <v>0</v>
      </c>
      <c r="AW140" s="7">
        <f t="shared" si="158"/>
        <v>0</v>
      </c>
      <c r="AX140" s="7">
        <f t="shared" si="159"/>
        <v>0</v>
      </c>
      <c r="AY140" s="58">
        <f t="shared" si="160"/>
        <v>0</v>
      </c>
      <c r="AZ140" s="7" t="str">
        <f t="shared" si="166"/>
        <v>Namibie</v>
      </c>
      <c r="BA140" s="7">
        <f t="shared" si="162"/>
        <v>0</v>
      </c>
      <c r="BB140" s="7">
        <f t="shared" si="163"/>
        <v>0</v>
      </c>
      <c r="BC140" s="7">
        <f t="shared" si="164"/>
        <v>0</v>
      </c>
      <c r="BD140" s="58">
        <f t="shared" si="165"/>
        <v>0</v>
      </c>
      <c r="BE140" s="7"/>
      <c r="BF140" s="7"/>
      <c r="BG140" s="7"/>
      <c r="BH140" s="7"/>
      <c r="BI140" s="7"/>
      <c r="BJ140" s="7"/>
      <c r="BK140" s="7"/>
      <c r="BL140" s="7"/>
      <c r="BM140" s="7"/>
      <c r="BN140" s="7"/>
      <c r="BO140" s="7"/>
      <c r="BP140" s="7"/>
      <c r="BQ140" s="7"/>
      <c r="BR140" s="7"/>
      <c r="BS140" s="7"/>
      <c r="BT140" s="7"/>
      <c r="BU140" s="7"/>
    </row>
    <row r="141" spans="33:73">
      <c r="AG141" s="7"/>
      <c r="AH141" s="7"/>
      <c r="AI141" s="7"/>
      <c r="AJ141" s="7"/>
      <c r="AK141" s="7"/>
      <c r="AL141" s="7"/>
      <c r="AM141" s="7"/>
      <c r="AN141" s="7"/>
      <c r="AO141" s="7"/>
      <c r="AP141" s="7"/>
      <c r="AQ141" s="7"/>
      <c r="AR141" s="7"/>
      <c r="AS141" s="7"/>
      <c r="AT141" s="7"/>
      <c r="AU141" s="7"/>
      <c r="AV141" s="7"/>
      <c r="AW141" s="7"/>
      <c r="AX141" s="7"/>
      <c r="AY141" s="7"/>
      <c r="AZ141" s="7" t="str">
        <f>AZ139</f>
        <v>Namibie</v>
      </c>
      <c r="BA141" s="7">
        <f t="shared" si="162"/>
        <v>0</v>
      </c>
      <c r="BB141" s="7">
        <f t="shared" si="163"/>
        <v>0</v>
      </c>
      <c r="BC141" s="7">
        <f t="shared" si="164"/>
        <v>0</v>
      </c>
      <c r="BD141" s="58">
        <f t="shared" si="165"/>
        <v>0</v>
      </c>
      <c r="BE141" s="7"/>
      <c r="BF141" s="7"/>
      <c r="BG141" s="7"/>
      <c r="BH141" s="7"/>
      <c r="BI141" s="7"/>
      <c r="BJ141" s="7"/>
      <c r="BK141" s="7"/>
      <c r="BL141" s="7"/>
      <c r="BM141" s="7"/>
      <c r="BN141" s="7"/>
      <c r="BO141" s="7"/>
      <c r="BP141" s="7"/>
      <c r="BQ141" s="7"/>
      <c r="BR141" s="7"/>
      <c r="BS141" s="7"/>
      <c r="BT141" s="7"/>
      <c r="BU141" s="7"/>
    </row>
    <row r="142" spans="33:73">
      <c r="AG142" s="7"/>
      <c r="AH142" s="7"/>
      <c r="AI142" s="7"/>
      <c r="AJ142" s="7"/>
      <c r="AK142" s="7"/>
      <c r="AL142" s="7"/>
      <c r="AM142" s="7"/>
      <c r="AN142" s="7"/>
      <c r="AO142" s="7"/>
      <c r="AP142" s="7"/>
      <c r="AQ142" s="7"/>
      <c r="AR142" s="7"/>
      <c r="AS142" s="7"/>
      <c r="AT142" s="7"/>
      <c r="AU142" s="7"/>
      <c r="AV142" s="7"/>
      <c r="AW142" s="7"/>
      <c r="AX142" s="7"/>
      <c r="AY142" s="7"/>
      <c r="AZ142" s="7" t="str">
        <f>AZ141</f>
        <v>Namibie</v>
      </c>
      <c r="BA142" s="7">
        <f t="shared" si="162"/>
        <v>0</v>
      </c>
      <c r="BB142" s="7">
        <f t="shared" si="163"/>
        <v>0</v>
      </c>
      <c r="BC142" s="7">
        <f t="shared" si="164"/>
        <v>0</v>
      </c>
      <c r="BD142" s="58">
        <f t="shared" si="165"/>
        <v>0</v>
      </c>
      <c r="BE142" s="7"/>
      <c r="BF142" s="7"/>
      <c r="BG142" s="7"/>
      <c r="BH142" s="7"/>
      <c r="BI142" s="7"/>
      <c r="BJ142" s="7"/>
      <c r="BK142" s="7"/>
      <c r="BL142" s="7"/>
      <c r="BM142" s="7"/>
      <c r="BN142" s="7"/>
      <c r="BO142" s="7"/>
      <c r="BP142" s="7"/>
      <c r="BQ142" s="7"/>
      <c r="BR142" s="7"/>
      <c r="BS142" s="7"/>
      <c r="BT142" s="7"/>
      <c r="BU142" s="7"/>
    </row>
    <row r="143" spans="33:73">
      <c r="AG143" s="7"/>
      <c r="AH143" s="7"/>
      <c r="AI143" s="7"/>
      <c r="AJ143" s="7"/>
      <c r="AK143" s="7"/>
      <c r="AL143" s="7"/>
      <c r="AM143" s="7"/>
      <c r="AN143" s="7"/>
      <c r="AO143" s="7"/>
      <c r="AP143" s="7" t="str">
        <f>AP77</f>
        <v>Poule B</v>
      </c>
      <c r="AQ143" s="7" t="str">
        <f>AQ77</f>
        <v>Points</v>
      </c>
      <c r="AR143" s="7" t="str">
        <f>AR77</f>
        <v>Pour</v>
      </c>
      <c r="AS143" s="7" t="str">
        <f>AS77</f>
        <v>Contre</v>
      </c>
      <c r="AT143" s="7" t="s">
        <v>14</v>
      </c>
      <c r="AU143" s="7"/>
      <c r="AV143" s="7"/>
      <c r="AW143" s="7"/>
      <c r="AX143" s="7"/>
      <c r="AY143" s="7"/>
      <c r="AZ143" s="7" t="str">
        <f>AZ142</f>
        <v>Namibie</v>
      </c>
      <c r="BA143" s="7">
        <f t="shared" si="162"/>
        <v>0</v>
      </c>
      <c r="BB143" s="7">
        <f t="shared" si="163"/>
        <v>0</v>
      </c>
      <c r="BC143" s="7">
        <f t="shared" si="164"/>
        <v>0</v>
      </c>
      <c r="BD143" s="58">
        <f t="shared" si="165"/>
        <v>0</v>
      </c>
      <c r="BE143" s="7"/>
      <c r="BF143" s="7"/>
      <c r="BG143" s="7"/>
      <c r="BH143" s="7"/>
      <c r="BI143" s="7"/>
      <c r="BJ143" s="7"/>
      <c r="BK143" s="7"/>
      <c r="BL143" s="7"/>
      <c r="BM143" s="7"/>
      <c r="BN143" s="7"/>
      <c r="BO143" s="7"/>
      <c r="BP143" s="7"/>
      <c r="BQ143" s="7"/>
      <c r="BR143" s="7"/>
      <c r="BS143" s="7"/>
      <c r="BT143" s="7"/>
      <c r="BU143" s="7"/>
    </row>
    <row r="144" spans="33:73">
      <c r="AG144" s="7"/>
      <c r="AH144" s="7"/>
      <c r="AI144" s="7"/>
      <c r="AJ144" s="7"/>
      <c r="AK144" s="7"/>
      <c r="AL144" s="7"/>
      <c r="AM144" s="7"/>
      <c r="AN144" s="7"/>
      <c r="AO144" s="7"/>
      <c r="AP144" s="7" t="str">
        <f>AP78</f>
        <v>Australie</v>
      </c>
      <c r="AQ144" s="58">
        <f>SUM(AQ78:AQ87)+SUM(AT78:AT87)</f>
        <v>0</v>
      </c>
      <c r="AR144" s="59">
        <f>SUM(AR78:AR87)</f>
        <v>0</v>
      </c>
      <c r="AS144" s="59">
        <f>SUM(AS78:AS87)</f>
        <v>0</v>
      </c>
      <c r="AT144" s="59">
        <f>AR144-AS144</f>
        <v>0</v>
      </c>
      <c r="AU144" s="7"/>
      <c r="AV144" s="7"/>
      <c r="AW144" s="7"/>
      <c r="AX144" s="7"/>
      <c r="AY144" s="7"/>
      <c r="AZ144" s="7" t="str">
        <f>$AP51</f>
        <v>Géorgie</v>
      </c>
      <c r="BA144" s="7">
        <f t="shared" ref="BA144:BA153" si="167">MAX($AP53,$AV53)</f>
        <v>0</v>
      </c>
      <c r="BB144" s="7">
        <f t="shared" ref="BB144:BB153" si="168">MAX($BB53,$BH53)</f>
        <v>0</v>
      </c>
      <c r="BC144" s="7">
        <f t="shared" ref="BC144:BC153" si="169">MAX($BN53,$BT53)</f>
        <v>0</v>
      </c>
      <c r="BD144" s="58">
        <f t="shared" ref="BD144:BD153" si="170" xml:space="preserve"> (1000000000* BA144+1000000* CM$57+10000* (BB144-BC144)+ BB144)/(100000000000)</f>
        <v>0</v>
      </c>
      <c r="BE144" s="7"/>
      <c r="BF144" s="7"/>
      <c r="BG144" s="7"/>
      <c r="BH144" s="7"/>
      <c r="BI144" s="7"/>
      <c r="BJ144" s="7"/>
      <c r="BK144" s="7"/>
      <c r="BL144" s="7"/>
      <c r="BM144" s="7"/>
      <c r="BN144" s="7"/>
      <c r="BO144" s="7"/>
      <c r="BP144" s="7"/>
      <c r="BQ144" s="7"/>
      <c r="BR144" s="7"/>
      <c r="BS144" s="7"/>
      <c r="BT144" s="7"/>
      <c r="BU144" s="7"/>
    </row>
    <row r="145" spans="11:73">
      <c r="AG145" s="7"/>
      <c r="AH145" s="7"/>
      <c r="AI145" s="7"/>
      <c r="AJ145" s="7"/>
      <c r="AK145" s="7"/>
      <c r="AL145" s="7"/>
      <c r="AM145" s="7"/>
      <c r="AN145" s="7"/>
      <c r="AO145" s="7"/>
      <c r="AP145" s="7" t="str">
        <f>AP88</f>
        <v>Japon</v>
      </c>
      <c r="AQ145" s="58">
        <f>SUM(AQ88:AQ97)+SUM(AT88:AT97)</f>
        <v>0</v>
      </c>
      <c r="AR145" s="59">
        <f>SUM(AR88:AR97)</f>
        <v>0</v>
      </c>
      <c r="AS145" s="59">
        <f>SUM(AS88:AS97)</f>
        <v>0</v>
      </c>
      <c r="AT145" s="59">
        <f>AR145-AS145</f>
        <v>0</v>
      </c>
      <c r="AU145" s="7"/>
      <c r="AV145" s="7"/>
      <c r="AW145" s="7"/>
      <c r="AX145" s="7"/>
      <c r="AY145" s="7"/>
      <c r="AZ145" s="7" t="str">
        <f t="shared" ref="AZ145:AZ150" si="171">AZ144</f>
        <v>Géorgie</v>
      </c>
      <c r="BA145" s="7">
        <f t="shared" si="167"/>
        <v>0</v>
      </c>
      <c r="BB145" s="7">
        <f t="shared" si="168"/>
        <v>0</v>
      </c>
      <c r="BC145" s="7">
        <f t="shared" si="169"/>
        <v>0</v>
      </c>
      <c r="BD145" s="58">
        <f t="shared" si="170"/>
        <v>0</v>
      </c>
      <c r="BE145" s="7"/>
      <c r="BF145" s="7"/>
      <c r="BG145" s="7"/>
      <c r="BH145" s="7"/>
      <c r="BI145" s="7"/>
      <c r="BJ145" s="7"/>
      <c r="BK145" s="7"/>
      <c r="BL145" s="7"/>
      <c r="BM145" s="7"/>
      <c r="BN145" s="7"/>
      <c r="BO145" s="7"/>
      <c r="BP145" s="7"/>
      <c r="BQ145" s="7"/>
      <c r="BR145" s="7"/>
      <c r="BS145" s="7"/>
      <c r="BT145" s="7"/>
      <c r="BU145" s="7"/>
    </row>
    <row r="146" spans="11:73">
      <c r="AG146" s="7"/>
      <c r="AH146" s="7"/>
      <c r="AI146" s="7"/>
      <c r="AJ146" s="7"/>
      <c r="AK146" s="7"/>
      <c r="AL146" s="7"/>
      <c r="AM146" s="7"/>
      <c r="AN146" s="7"/>
      <c r="AO146" s="7"/>
      <c r="AP146" s="7" t="str">
        <f>AP98</f>
        <v>Pays de Galles</v>
      </c>
      <c r="AQ146" s="58">
        <f>SUM(AQ98:AQ107)+SUM(AT98:AT107)</f>
        <v>0</v>
      </c>
      <c r="AR146" s="7">
        <f>SUM(AR98:AR107)</f>
        <v>0</v>
      </c>
      <c r="AS146" s="7">
        <f>SUM(AS98:AS107)</f>
        <v>0</v>
      </c>
      <c r="AT146" s="59">
        <f>AR146-AS146</f>
        <v>0</v>
      </c>
      <c r="AU146" s="7"/>
      <c r="AV146" s="7"/>
      <c r="AW146" s="7"/>
      <c r="AX146" s="7"/>
      <c r="AY146" s="7"/>
      <c r="AZ146" s="7" t="str">
        <f t="shared" si="171"/>
        <v>Géorgie</v>
      </c>
      <c r="BA146" s="7">
        <f t="shared" si="167"/>
        <v>0</v>
      </c>
      <c r="BB146" s="7">
        <f t="shared" si="168"/>
        <v>0</v>
      </c>
      <c r="BC146" s="7">
        <f t="shared" si="169"/>
        <v>0</v>
      </c>
      <c r="BD146" s="58">
        <f t="shared" si="170"/>
        <v>0</v>
      </c>
      <c r="BE146" s="7"/>
      <c r="BF146" s="7"/>
      <c r="BG146" s="7"/>
      <c r="BH146" s="7"/>
      <c r="BI146" s="7"/>
      <c r="BJ146" s="7"/>
      <c r="BK146" s="7"/>
      <c r="BL146" s="7"/>
      <c r="BM146" s="7"/>
      <c r="BN146" s="7"/>
      <c r="BO146" s="7"/>
      <c r="BP146" s="7"/>
      <c r="BQ146" s="7"/>
      <c r="BR146" s="7"/>
      <c r="BS146" s="7"/>
      <c r="BT146" s="7"/>
      <c r="BU146" s="7"/>
    </row>
    <row r="147" spans="11:73">
      <c r="AG147" s="7"/>
      <c r="AH147" s="7"/>
      <c r="AI147" s="7"/>
      <c r="AJ147" s="7"/>
      <c r="AK147" s="7"/>
      <c r="AL147" s="7"/>
      <c r="AM147" s="7"/>
      <c r="AN147" s="7"/>
      <c r="AO147" s="7"/>
      <c r="AP147" s="7" t="str">
        <f>AP108</f>
        <v>Canada</v>
      </c>
      <c r="AQ147" s="58">
        <f>SUM(AQ108:AQ117)+SUM(AT108:AT117)</f>
        <v>0</v>
      </c>
      <c r="AR147" s="7">
        <f>SUM(AR108:AR117)</f>
        <v>0</v>
      </c>
      <c r="AS147" s="7">
        <f>SUM(AS108:AS117)</f>
        <v>0</v>
      </c>
      <c r="AT147" s="59">
        <f>AR147-AS147</f>
        <v>0</v>
      </c>
      <c r="AU147" s="7"/>
      <c r="AV147" s="7"/>
      <c r="AW147" s="7"/>
      <c r="AX147" s="7"/>
      <c r="AY147" s="7"/>
      <c r="AZ147" s="7" t="str">
        <f t="shared" si="171"/>
        <v>Géorgie</v>
      </c>
      <c r="BA147" s="7">
        <f t="shared" si="167"/>
        <v>0</v>
      </c>
      <c r="BB147" s="7">
        <f t="shared" si="168"/>
        <v>0</v>
      </c>
      <c r="BC147" s="7">
        <f t="shared" si="169"/>
        <v>0</v>
      </c>
      <c r="BD147" s="58">
        <f t="shared" si="170"/>
        <v>0</v>
      </c>
      <c r="BE147" s="7"/>
      <c r="BF147" s="7"/>
      <c r="BG147" s="7"/>
      <c r="BH147" s="7"/>
      <c r="BI147" s="7"/>
      <c r="BJ147" s="7"/>
      <c r="BK147" s="7"/>
      <c r="BL147" s="7"/>
      <c r="BM147" s="7"/>
      <c r="BN147" s="7"/>
      <c r="BO147" s="7"/>
      <c r="BP147" s="7"/>
      <c r="BQ147" s="7"/>
      <c r="BR147" s="7"/>
      <c r="BS147" s="7"/>
      <c r="BT147" s="7"/>
      <c r="BU147" s="7"/>
    </row>
    <row r="148" spans="11:73">
      <c r="AG148" s="7"/>
      <c r="AH148" s="7"/>
      <c r="AI148" s="7"/>
      <c r="AJ148" s="7"/>
      <c r="AK148" s="7"/>
      <c r="AL148" s="7"/>
      <c r="AM148" s="7"/>
      <c r="AN148" s="7"/>
      <c r="AO148" s="7"/>
      <c r="AP148" s="7" t="str">
        <f>AP118</f>
        <v>Fidji</v>
      </c>
      <c r="AQ148" s="58">
        <f>SUM(AQ118:AQ127)+SUM(AT118:AT127)</f>
        <v>0</v>
      </c>
      <c r="AR148" s="7">
        <f>SUM(AR118:AR127)</f>
        <v>0</v>
      </c>
      <c r="AS148" s="7">
        <f>SUM(AS118:AS127)</f>
        <v>0</v>
      </c>
      <c r="AT148" s="59">
        <f>AR148-AS148</f>
        <v>0</v>
      </c>
      <c r="AU148" s="7"/>
      <c r="AV148" s="7"/>
      <c r="AW148" s="7"/>
      <c r="AX148" s="7"/>
      <c r="AY148" s="7"/>
      <c r="AZ148" s="7" t="str">
        <f t="shared" si="171"/>
        <v>Géorgie</v>
      </c>
      <c r="BA148" s="7">
        <f t="shared" si="167"/>
        <v>0</v>
      </c>
      <c r="BB148" s="7">
        <f t="shared" si="168"/>
        <v>0</v>
      </c>
      <c r="BC148" s="7">
        <f t="shared" si="169"/>
        <v>0</v>
      </c>
      <c r="BD148" s="58">
        <f t="shared" si="170"/>
        <v>0</v>
      </c>
      <c r="BE148" s="7"/>
      <c r="BF148" s="7"/>
      <c r="BG148" s="7"/>
      <c r="BH148" s="7"/>
      <c r="BI148" s="7"/>
      <c r="BJ148" s="7"/>
      <c r="BK148" s="7"/>
      <c r="BL148" s="7"/>
      <c r="BM148" s="7"/>
      <c r="BN148" s="7"/>
      <c r="BO148" s="7"/>
      <c r="BP148" s="7"/>
      <c r="BQ148" s="7"/>
      <c r="BR148" s="7"/>
      <c r="BS148" s="7"/>
      <c r="BT148" s="7"/>
      <c r="BU148" s="7"/>
    </row>
    <row r="149" spans="11:73">
      <c r="AG149" s="7"/>
      <c r="AH149" s="7"/>
      <c r="AI149" s="7"/>
      <c r="AJ149" s="7"/>
      <c r="AK149" s="7"/>
      <c r="AL149" s="7"/>
      <c r="AM149" s="7"/>
      <c r="AN149" s="7"/>
      <c r="AO149" s="7"/>
      <c r="AP149" s="7"/>
      <c r="AQ149" s="7"/>
      <c r="AR149" s="7"/>
      <c r="AS149" s="7"/>
      <c r="AT149" s="7"/>
      <c r="AU149" s="7"/>
      <c r="AV149" s="7"/>
      <c r="AW149" s="7"/>
      <c r="AX149" s="7"/>
      <c r="AY149" s="7"/>
      <c r="AZ149" s="7" t="str">
        <f t="shared" si="171"/>
        <v>Géorgie</v>
      </c>
      <c r="BA149" s="7">
        <f t="shared" si="167"/>
        <v>0</v>
      </c>
      <c r="BB149" s="7">
        <f t="shared" si="168"/>
        <v>0</v>
      </c>
      <c r="BC149" s="7">
        <f t="shared" si="169"/>
        <v>0</v>
      </c>
      <c r="BD149" s="58">
        <f t="shared" si="170"/>
        <v>0</v>
      </c>
      <c r="BE149" s="7"/>
      <c r="BF149" s="7"/>
      <c r="BG149" s="7"/>
      <c r="BH149" s="7"/>
      <c r="BI149" s="7"/>
      <c r="BJ149" s="7"/>
      <c r="BK149" s="7"/>
      <c r="BL149" s="7"/>
      <c r="BM149" s="7"/>
      <c r="BN149" s="7"/>
      <c r="BO149" s="7"/>
      <c r="BP149" s="7"/>
      <c r="BQ149" s="7"/>
      <c r="BR149" s="7"/>
      <c r="BS149" s="7"/>
      <c r="BT149" s="7"/>
      <c r="BU149" s="7"/>
    </row>
    <row r="150" spans="11:73">
      <c r="AG150" s="7"/>
      <c r="AH150" s="7"/>
      <c r="AI150" s="7"/>
      <c r="AJ150" s="7"/>
      <c r="AK150" s="7"/>
      <c r="AL150" s="7"/>
      <c r="AM150" s="7"/>
      <c r="AN150" s="7"/>
      <c r="AO150" s="7"/>
      <c r="AP150" s="7"/>
      <c r="AQ150" s="7"/>
      <c r="AR150" s="7"/>
      <c r="AS150" s="7"/>
      <c r="AT150" s="7"/>
      <c r="AU150" s="7"/>
      <c r="AV150" s="7"/>
      <c r="AW150" s="7"/>
      <c r="AX150" s="7"/>
      <c r="AY150" s="7"/>
      <c r="AZ150" s="7" t="str">
        <f t="shared" si="171"/>
        <v>Géorgie</v>
      </c>
      <c r="BA150" s="7">
        <f t="shared" si="167"/>
        <v>0</v>
      </c>
      <c r="BB150" s="7">
        <f t="shared" si="168"/>
        <v>0</v>
      </c>
      <c r="BC150" s="7">
        <f t="shared" si="169"/>
        <v>0</v>
      </c>
      <c r="BD150" s="58">
        <f t="shared" si="170"/>
        <v>0</v>
      </c>
      <c r="BE150" s="7"/>
      <c r="BF150" s="7"/>
      <c r="BG150" s="7"/>
      <c r="BH150" s="7"/>
      <c r="BI150" s="7"/>
      <c r="BJ150" s="7"/>
      <c r="BK150" s="7"/>
      <c r="BL150" s="7"/>
      <c r="BM150" s="7"/>
      <c r="BN150" s="7"/>
      <c r="BO150" s="7"/>
      <c r="BP150" s="7"/>
      <c r="BQ150" s="7"/>
      <c r="BR150" s="7"/>
      <c r="BS150" s="7"/>
      <c r="BT150" s="7"/>
      <c r="BU150" s="7"/>
    </row>
    <row r="151" spans="11:73">
      <c r="AG151" s="7"/>
      <c r="AH151" s="7"/>
      <c r="AI151" s="7"/>
      <c r="AJ151" s="7"/>
      <c r="AK151" s="7"/>
      <c r="AL151" s="7"/>
      <c r="AM151" s="7"/>
      <c r="AN151" s="7"/>
      <c r="AO151" s="7"/>
      <c r="AP151" s="7"/>
      <c r="AQ151" s="7"/>
      <c r="AR151" s="7"/>
      <c r="AS151" s="7"/>
      <c r="AT151" s="7"/>
      <c r="AU151" s="7"/>
      <c r="AV151" s="7"/>
      <c r="AW151" s="7"/>
      <c r="AX151" s="7"/>
      <c r="AY151" s="7"/>
      <c r="AZ151" s="7" t="str">
        <f>AZ149</f>
        <v>Géorgie</v>
      </c>
      <c r="BA151" s="7">
        <f t="shared" si="167"/>
        <v>0</v>
      </c>
      <c r="BB151" s="7">
        <f t="shared" si="168"/>
        <v>0</v>
      </c>
      <c r="BC151" s="7">
        <f t="shared" si="169"/>
        <v>0</v>
      </c>
      <c r="BD151" s="58">
        <f t="shared" si="170"/>
        <v>0</v>
      </c>
      <c r="BE151" s="7"/>
      <c r="BF151" s="7"/>
      <c r="BG151" s="7"/>
      <c r="BH151" s="7"/>
      <c r="BI151" s="7"/>
      <c r="BJ151" s="7"/>
      <c r="BK151" s="7"/>
      <c r="BL151" s="7"/>
      <c r="BM151" s="7"/>
      <c r="BN151" s="7"/>
      <c r="BO151" s="7"/>
      <c r="BP151" s="7"/>
      <c r="BQ151" s="7"/>
      <c r="BR151" s="7"/>
      <c r="BS151" s="7"/>
      <c r="BT151" s="7"/>
      <c r="BU151" s="7"/>
    </row>
    <row r="152" spans="11:73">
      <c r="AG152" s="7"/>
      <c r="AH152" s="7"/>
      <c r="AI152" s="7"/>
      <c r="AJ152" s="7"/>
      <c r="AK152" s="7"/>
      <c r="AL152" s="7"/>
      <c r="AM152" s="7"/>
      <c r="AN152" s="7"/>
      <c r="AO152" s="7"/>
      <c r="AP152" s="7"/>
      <c r="AQ152" s="7"/>
      <c r="AR152" s="7"/>
      <c r="AS152" s="7"/>
      <c r="AT152" s="7"/>
      <c r="AU152" s="7"/>
      <c r="AV152" s="7"/>
      <c r="AW152" s="7"/>
      <c r="AX152" s="7"/>
      <c r="AY152" s="7"/>
      <c r="AZ152" s="7" t="str">
        <f>AZ151</f>
        <v>Géorgie</v>
      </c>
      <c r="BA152" s="7">
        <f t="shared" si="167"/>
        <v>0</v>
      </c>
      <c r="BB152" s="7">
        <f t="shared" si="168"/>
        <v>0</v>
      </c>
      <c r="BC152" s="7">
        <f t="shared" si="169"/>
        <v>0</v>
      </c>
      <c r="BD152" s="58">
        <f t="shared" si="170"/>
        <v>0</v>
      </c>
      <c r="BE152" s="7"/>
      <c r="BF152" s="7"/>
      <c r="BG152" s="7"/>
      <c r="BH152" s="7"/>
      <c r="BI152" s="7"/>
      <c r="BJ152" s="7"/>
      <c r="BK152" s="7"/>
      <c r="BL152" s="7"/>
      <c r="BM152" s="7"/>
      <c r="BN152" s="7"/>
      <c r="BO152" s="7"/>
      <c r="BP152" s="7"/>
      <c r="BQ152" s="7"/>
      <c r="BR152" s="7"/>
      <c r="BS152" s="7"/>
      <c r="BT152" s="7"/>
      <c r="BU152" s="7"/>
    </row>
    <row r="153" spans="11:73">
      <c r="AG153" s="7"/>
      <c r="AH153" s="7"/>
      <c r="AI153" s="7"/>
      <c r="AJ153" s="7"/>
      <c r="AK153" s="7"/>
      <c r="AL153" s="7"/>
      <c r="AM153" s="7"/>
      <c r="AN153" s="7"/>
      <c r="AO153" s="7"/>
      <c r="AP153" s="7"/>
      <c r="AQ153" s="7"/>
      <c r="AR153" s="7"/>
      <c r="AS153" s="7"/>
      <c r="AT153" s="7"/>
      <c r="AU153" s="7"/>
      <c r="AV153" s="7"/>
      <c r="AW153" s="7"/>
      <c r="AX153" s="7"/>
      <c r="AY153" s="7"/>
      <c r="AZ153" s="7" t="str">
        <f>AZ152</f>
        <v>Géorgie</v>
      </c>
      <c r="BA153" s="7">
        <f t="shared" si="167"/>
        <v>0</v>
      </c>
      <c r="BB153" s="7">
        <f t="shared" si="168"/>
        <v>0</v>
      </c>
      <c r="BC153" s="7">
        <f t="shared" si="169"/>
        <v>0</v>
      </c>
      <c r="BD153" s="58">
        <f t="shared" si="170"/>
        <v>0</v>
      </c>
      <c r="BE153" s="7"/>
      <c r="BF153" s="7"/>
      <c r="BG153" s="7"/>
      <c r="BH153" s="7"/>
      <c r="BI153" s="7"/>
      <c r="BJ153" s="7"/>
      <c r="BK153" s="7"/>
      <c r="BL153" s="7"/>
      <c r="BM153" s="7"/>
      <c r="BN153" s="7"/>
      <c r="BO153" s="7"/>
      <c r="BP153" s="7"/>
      <c r="BQ153" s="7"/>
      <c r="BR153" s="7"/>
      <c r="BS153" s="7"/>
      <c r="BT153" s="7"/>
      <c r="BU153" s="7"/>
    </row>
    <row r="154" spans="11:73">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row>
    <row r="155" spans="11:73">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row>
    <row r="156" spans="11:73">
      <c r="AG156" s="7"/>
      <c r="AH156" s="7"/>
      <c r="AI156" s="7"/>
      <c r="AJ156" s="7"/>
      <c r="AK156" s="7"/>
      <c r="AL156" s="7"/>
      <c r="AM156" s="7"/>
      <c r="AN156" s="7"/>
      <c r="AO156" s="7"/>
      <c r="AP156" s="7"/>
      <c r="AQ156" s="7"/>
      <c r="AR156" s="7"/>
      <c r="AS156" s="7"/>
      <c r="AT156" s="7"/>
      <c r="AU156" s="7" t="str">
        <f>AU90</f>
        <v>Poule C</v>
      </c>
      <c r="AV156" s="7" t="str">
        <f>AV90</f>
        <v>Points</v>
      </c>
      <c r="AW156" s="7" t="str">
        <f>AW90</f>
        <v>Pour</v>
      </c>
      <c r="AX156" s="7" t="str">
        <f>AX90</f>
        <v>Contre</v>
      </c>
      <c r="AY156" s="7" t="s">
        <v>14</v>
      </c>
      <c r="AZ156" s="7"/>
      <c r="BA156" s="7"/>
      <c r="BB156" s="7"/>
      <c r="BC156" s="7"/>
      <c r="BD156" s="7"/>
      <c r="BE156" s="7"/>
      <c r="BF156" s="7"/>
      <c r="BG156" s="7"/>
      <c r="BH156" s="7"/>
      <c r="BI156" s="7"/>
      <c r="BJ156" s="7"/>
      <c r="BK156" s="7"/>
      <c r="BL156" s="7"/>
      <c r="BM156" s="7"/>
      <c r="BN156" s="7"/>
      <c r="BO156" s="7"/>
      <c r="BP156" s="7"/>
      <c r="BQ156" s="7"/>
      <c r="BR156" s="7"/>
      <c r="BS156" s="7"/>
      <c r="BT156" s="7"/>
      <c r="BU156" s="7"/>
    </row>
    <row r="157" spans="11:73">
      <c r="AG157" s="7"/>
      <c r="AH157" s="7"/>
      <c r="AI157" s="7"/>
      <c r="AJ157" s="7"/>
      <c r="AK157" s="7"/>
      <c r="AL157" s="7"/>
      <c r="AM157" s="7"/>
      <c r="AN157" s="7"/>
      <c r="AO157" s="7"/>
      <c r="AP157" s="7"/>
      <c r="AQ157" s="7"/>
      <c r="AR157" s="7"/>
      <c r="AS157" s="7"/>
      <c r="AT157" s="7"/>
      <c r="AU157" s="7" t="str">
        <f>AU91</f>
        <v>Nouvelle-Zélande</v>
      </c>
      <c r="AV157" s="58">
        <f>SUM(AV91:AV100)+SUM(AY91:AY100)</f>
        <v>0</v>
      </c>
      <c r="AW157" s="59">
        <f>SUM(AW91:AW100)</f>
        <v>0</v>
      </c>
      <c r="AX157" s="59">
        <f>SUM(AX91:AX100)</f>
        <v>0</v>
      </c>
      <c r="AY157" s="59">
        <f>AW157-AX157</f>
        <v>0</v>
      </c>
      <c r="AZ157" s="7"/>
      <c r="BA157" s="7"/>
      <c r="BB157" s="7"/>
      <c r="BC157" s="7"/>
      <c r="BD157" s="7"/>
      <c r="BE157" s="7"/>
      <c r="BF157" s="7"/>
      <c r="BG157" s="7"/>
      <c r="BH157" s="7"/>
      <c r="BI157" s="7"/>
      <c r="BJ157" s="7"/>
      <c r="BK157" s="7"/>
      <c r="BL157" s="7"/>
      <c r="BM157" s="7"/>
      <c r="BN157" s="7"/>
      <c r="BO157" s="7"/>
      <c r="BP157" s="7"/>
      <c r="BQ157" s="7"/>
      <c r="BR157" s="7"/>
      <c r="BS157" s="7"/>
      <c r="BT157" s="7"/>
      <c r="BU157" s="7"/>
    </row>
    <row r="158" spans="11:73">
      <c r="AG158" s="7"/>
      <c r="AH158" s="7"/>
      <c r="AI158" s="7"/>
      <c r="AJ158" s="7"/>
      <c r="AK158" s="7"/>
      <c r="AL158" s="7"/>
      <c r="AM158" s="7"/>
      <c r="AN158" s="7"/>
      <c r="AO158" s="7"/>
      <c r="AP158" s="7"/>
      <c r="AQ158" s="7"/>
      <c r="AR158" s="7"/>
      <c r="AS158" s="7"/>
      <c r="AT158" s="7"/>
      <c r="AU158" s="7" t="str">
        <f>AU101</f>
        <v>Italie</v>
      </c>
      <c r="AV158" s="58">
        <f>SUM(AV101:AV110)+SUM(AY101:AY110)</f>
        <v>0</v>
      </c>
      <c r="AW158" s="59">
        <f>SUM(AW101:AW110)</f>
        <v>0</v>
      </c>
      <c r="AX158" s="59">
        <f>SUM(AX101:AX110)</f>
        <v>0</v>
      </c>
      <c r="AY158" s="59">
        <f>AW158-AX158</f>
        <v>0</v>
      </c>
      <c r="AZ158" s="7"/>
      <c r="BA158" s="7"/>
      <c r="BB158" s="7"/>
      <c r="BC158" s="7"/>
      <c r="BD158" s="7"/>
      <c r="BE158" s="7"/>
      <c r="BF158" s="7"/>
      <c r="BG158" s="7"/>
      <c r="BH158" s="7"/>
      <c r="BI158" s="7"/>
      <c r="BJ158" s="7"/>
      <c r="BK158" s="7"/>
      <c r="BL158" s="7"/>
      <c r="BM158" s="7"/>
      <c r="BN158" s="7"/>
      <c r="BO158" s="7"/>
      <c r="BP158" s="7"/>
      <c r="BQ158" s="7"/>
      <c r="BR158" s="7"/>
      <c r="BS158" s="7"/>
      <c r="BT158" s="7"/>
      <c r="BU158" s="7"/>
    </row>
    <row r="159" spans="11:73">
      <c r="AG159" s="7"/>
      <c r="AH159" s="7"/>
      <c r="AI159" s="7"/>
      <c r="AJ159" s="7"/>
      <c r="AK159" s="7"/>
      <c r="AL159" s="7"/>
      <c r="AM159" s="7"/>
      <c r="AN159" s="7"/>
      <c r="AO159" s="7"/>
      <c r="AP159" s="7"/>
      <c r="AQ159" s="7"/>
      <c r="AR159" s="7"/>
      <c r="AS159" s="7"/>
      <c r="AT159" s="7"/>
      <c r="AU159" s="7" t="str">
        <f>AU111</f>
        <v>Ecosse</v>
      </c>
      <c r="AV159" s="58">
        <f>SUM(AV111:AV120)+SUM(AY111:AY120)</f>
        <v>0</v>
      </c>
      <c r="AW159" s="7">
        <f>SUM(AW111:AW120)</f>
        <v>0</v>
      </c>
      <c r="AX159" s="7">
        <f>SUM(AX111:AX120)</f>
        <v>0</v>
      </c>
      <c r="AY159" s="59">
        <f>AW159-AX159</f>
        <v>0</v>
      </c>
      <c r="AZ159" s="7"/>
      <c r="BA159" s="7"/>
      <c r="BB159" s="7"/>
      <c r="BC159" s="7"/>
      <c r="BD159" s="7"/>
      <c r="BE159" s="7"/>
      <c r="BF159" s="7"/>
      <c r="BG159" s="7"/>
      <c r="BH159" s="7"/>
      <c r="BI159" s="7"/>
      <c r="BJ159" s="7"/>
      <c r="BK159" s="7"/>
      <c r="BL159" s="7"/>
      <c r="BM159" s="7"/>
      <c r="BN159" s="7"/>
      <c r="BO159" s="7"/>
      <c r="BP159" s="7"/>
      <c r="BQ159" s="7"/>
      <c r="BR159" s="7"/>
      <c r="BS159" s="7"/>
      <c r="BT159" s="7"/>
      <c r="BU159" s="7"/>
    </row>
    <row r="160" spans="11:73" ht="12.75">
      <c r="K160"/>
      <c r="L160"/>
      <c r="M160"/>
      <c r="AG160" s="7"/>
      <c r="AH160" s="7"/>
      <c r="AI160" s="7"/>
      <c r="AJ160" s="7"/>
      <c r="AK160" s="7"/>
      <c r="AL160" s="7"/>
      <c r="AM160" s="7"/>
      <c r="AN160" s="7"/>
      <c r="AO160" s="7"/>
      <c r="AP160" s="7"/>
      <c r="AQ160" s="7"/>
      <c r="AR160" s="7"/>
      <c r="AS160" s="7"/>
      <c r="AT160" s="7"/>
      <c r="AU160" s="7" t="str">
        <f>AU121</f>
        <v>Portugal</v>
      </c>
      <c r="AV160" s="58">
        <f>SUM(AV121:AV130)+SUM(AY121:AY130)</f>
        <v>0</v>
      </c>
      <c r="AW160" s="7">
        <f>SUM(AW121:AW130)</f>
        <v>0</v>
      </c>
      <c r="AX160" s="7">
        <f>SUM(AX121:AX130)</f>
        <v>0</v>
      </c>
      <c r="AY160" s="59">
        <f>AW160-AX160</f>
        <v>0</v>
      </c>
      <c r="AZ160" s="7"/>
      <c r="BA160" s="7"/>
      <c r="BB160" s="7"/>
      <c r="BC160" s="7"/>
      <c r="BD160" s="7"/>
      <c r="BE160" s="7"/>
      <c r="BF160" s="7"/>
      <c r="BG160" s="7"/>
      <c r="BH160" s="7"/>
      <c r="BI160" s="7"/>
      <c r="BJ160" s="7"/>
      <c r="BK160" s="7"/>
      <c r="BL160" s="7"/>
      <c r="BM160" s="7"/>
      <c r="BN160" s="7"/>
      <c r="BO160" s="7"/>
      <c r="BP160" s="7"/>
      <c r="BQ160" s="7"/>
      <c r="BR160" s="7"/>
      <c r="BS160" s="7"/>
      <c r="BT160" s="7"/>
      <c r="BU160" s="7"/>
    </row>
    <row r="161" spans="11:73" ht="12.75">
      <c r="K161"/>
      <c r="L161"/>
      <c r="M161"/>
      <c r="AG161" s="7"/>
      <c r="AH161" s="7"/>
      <c r="AI161" s="7"/>
      <c r="AJ161" s="7"/>
      <c r="AK161" s="7"/>
      <c r="AL161" s="7"/>
      <c r="AM161" s="7"/>
      <c r="AN161" s="7"/>
      <c r="AO161" s="7"/>
      <c r="AP161" s="7"/>
      <c r="AQ161" s="7"/>
      <c r="AR161" s="7"/>
      <c r="AS161" s="7"/>
      <c r="AT161" s="7"/>
      <c r="AU161" s="7" t="str">
        <f>AU131</f>
        <v>Roumanie</v>
      </c>
      <c r="AV161" s="58">
        <f>SUM(AV131:AV140)+SUM(AY131:AY140)</f>
        <v>0</v>
      </c>
      <c r="AW161" s="7">
        <f>SUM(AW131:AW140)</f>
        <v>0</v>
      </c>
      <c r="AX161" s="7">
        <f>SUM(AX131:AX140)</f>
        <v>0</v>
      </c>
      <c r="AY161" s="59">
        <f>AW161-AX161</f>
        <v>0</v>
      </c>
      <c r="AZ161" s="7"/>
      <c r="BA161" s="7"/>
      <c r="BB161" s="7"/>
      <c r="BC161" s="7"/>
      <c r="BD161" s="7"/>
      <c r="BE161" s="7"/>
      <c r="BF161" s="7"/>
      <c r="BG161" s="7"/>
      <c r="BH161" s="7"/>
      <c r="BI161" s="7"/>
      <c r="BJ161" s="7"/>
      <c r="BK161" s="7"/>
      <c r="BL161" s="7"/>
      <c r="BM161" s="7"/>
      <c r="BN161" s="7"/>
      <c r="BO161" s="7"/>
      <c r="BP161" s="7"/>
      <c r="BQ161" s="7"/>
      <c r="BR161" s="7"/>
      <c r="BS161" s="7"/>
      <c r="BT161" s="7"/>
      <c r="BU161" s="7"/>
    </row>
    <row r="162" spans="11:73" ht="12.75">
      <c r="K162"/>
      <c r="L162"/>
      <c r="M162"/>
    </row>
    <row r="163" spans="11:73" ht="12.75">
      <c r="K163"/>
      <c r="L163"/>
      <c r="M163"/>
    </row>
    <row r="164" spans="11:73" ht="12.75">
      <c r="K164"/>
      <c r="L164"/>
      <c r="M164"/>
    </row>
    <row r="165" spans="11:73" ht="12.75">
      <c r="K165"/>
      <c r="L165"/>
      <c r="M165"/>
    </row>
    <row r="166" spans="11:73" ht="12.75">
      <c r="K166"/>
      <c r="L166"/>
      <c r="M166"/>
    </row>
    <row r="167" spans="11:73" ht="12.75">
      <c r="K167"/>
      <c r="L167"/>
      <c r="M167"/>
    </row>
    <row r="169" spans="11:73">
      <c r="AZ169" s="7" t="str">
        <f>AZ103</f>
        <v>Poule D</v>
      </c>
      <c r="BA169" s="7" t="str">
        <f>BA103</f>
        <v>Points</v>
      </c>
      <c r="BB169" s="7" t="str">
        <f>BB103</f>
        <v>Pour</v>
      </c>
      <c r="BC169" s="7" t="str">
        <f>BC103</f>
        <v>Contre</v>
      </c>
      <c r="BD169" s="7" t="s">
        <v>14</v>
      </c>
    </row>
    <row r="170" spans="11:73">
      <c r="AZ170" s="7" t="str">
        <f>AZ104</f>
        <v>France</v>
      </c>
      <c r="BA170" s="58">
        <f>SUM(BA104:BA113)+SUM(BD104:BD113)</f>
        <v>0</v>
      </c>
      <c r="BB170" s="59">
        <f>SUM(BB104:BB113)</f>
        <v>0</v>
      </c>
      <c r="BC170" s="59">
        <f>SUM(BC104:BC113)</f>
        <v>0</v>
      </c>
      <c r="BD170" s="59">
        <f>BB170-BC170</f>
        <v>0</v>
      </c>
    </row>
    <row r="171" spans="11:73">
      <c r="AZ171" s="7" t="str">
        <f>AZ114</f>
        <v>Argentine</v>
      </c>
      <c r="BA171" s="58">
        <f>SUM(BA114:BA123)+SUM(BD114:BD123)</f>
        <v>0</v>
      </c>
      <c r="BB171" s="59">
        <f>SUM(BB114:BB123)</f>
        <v>0</v>
      </c>
      <c r="BC171" s="59">
        <f>SUM(BC114:BC123)</f>
        <v>0</v>
      </c>
      <c r="BD171" s="59">
        <f>BB171-BC171</f>
        <v>0</v>
      </c>
    </row>
    <row r="172" spans="11:73">
      <c r="AZ172" s="7" t="str">
        <f>AZ124</f>
        <v>Irlande</v>
      </c>
      <c r="BA172" s="58">
        <f>SUM(BA124:BA133)+SUM(BD124:BD133)</f>
        <v>0</v>
      </c>
      <c r="BB172" s="7">
        <f>SUM(BB124:BB133)</f>
        <v>0</v>
      </c>
      <c r="BC172" s="7">
        <f>SUM(BC124:BC133)</f>
        <v>0</v>
      </c>
      <c r="BD172" s="59">
        <f>BB172-BC172</f>
        <v>0</v>
      </c>
    </row>
    <row r="173" spans="11:73">
      <c r="AZ173" s="7" t="str">
        <f>AZ134</f>
        <v>Namibie</v>
      </c>
      <c r="BA173" s="58">
        <f>SUM(BA134:BA143)+SUM(BD134:BD143)</f>
        <v>0</v>
      </c>
      <c r="BB173" s="7">
        <f>SUM(BB134:BB143)</f>
        <v>0</v>
      </c>
      <c r="BC173" s="7">
        <f>SUM(BC134:BC143)</f>
        <v>0</v>
      </c>
      <c r="BD173" s="59">
        <f>BB173-BC173</f>
        <v>0</v>
      </c>
    </row>
    <row r="174" spans="11:73">
      <c r="AZ174" s="7" t="str">
        <f>AZ144</f>
        <v>Géorgie</v>
      </c>
      <c r="BA174" s="58">
        <f>SUM(BA144:BA153)+SUM(BD144:BD153)</f>
        <v>0</v>
      </c>
      <c r="BB174" s="7">
        <f>SUM(BB144:BB153)</f>
        <v>0</v>
      </c>
      <c r="BC174" s="7">
        <f>SUM(BC144:BC153)</f>
        <v>0</v>
      </c>
      <c r="BD174" s="59">
        <f>BB174-BC174</f>
        <v>0</v>
      </c>
    </row>
    <row r="176" spans="11:73" ht="12.75">
      <c r="K176"/>
      <c r="L176"/>
      <c r="M176"/>
    </row>
    <row r="177" spans="11:13" ht="12.75">
      <c r="K177"/>
      <c r="L177"/>
      <c r="M177"/>
    </row>
    <row r="178" spans="11:13" ht="12.75">
      <c r="K178"/>
      <c r="L178"/>
      <c r="M178"/>
    </row>
    <row r="179" spans="11:13" ht="12.75">
      <c r="K179"/>
      <c r="L179"/>
      <c r="M179"/>
    </row>
    <row r="180" spans="11:13" ht="12.75">
      <c r="K180"/>
      <c r="L180"/>
      <c r="M180"/>
    </row>
    <row r="181" spans="11:13" ht="12.75">
      <c r="K181"/>
      <c r="L181"/>
      <c r="M181"/>
    </row>
    <row r="182" spans="11:13" ht="12.75">
      <c r="K182"/>
      <c r="L182"/>
      <c r="M182"/>
    </row>
    <row r="183" spans="11:13" ht="12.75">
      <c r="K183"/>
      <c r="L183"/>
      <c r="M183"/>
    </row>
    <row r="184" spans="11:13" ht="12.75">
      <c r="K184"/>
      <c r="L184"/>
      <c r="M184"/>
    </row>
    <row r="185" spans="11:13" ht="12.75">
      <c r="K185"/>
      <c r="L185"/>
      <c r="M185"/>
    </row>
  </sheetData>
  <sheetProtection selectLockedCells="1" sort="0" autoFilter="0" pivotTables="0"/>
  <dataConsolidate/>
  <mergeCells count="24">
    <mergeCell ref="T32:V33"/>
    <mergeCell ref="R23:R24"/>
    <mergeCell ref="S23:S24"/>
    <mergeCell ref="X5:AD5"/>
    <mergeCell ref="X3:AC3"/>
    <mergeCell ref="S25:S26"/>
    <mergeCell ref="R25:R26"/>
    <mergeCell ref="R29:R30"/>
    <mergeCell ref="S29:S30"/>
    <mergeCell ref="X29:X30"/>
    <mergeCell ref="Y29:Y30"/>
    <mergeCell ref="R19:R20"/>
    <mergeCell ref="S19:S20"/>
    <mergeCell ref="R13:R14"/>
    <mergeCell ref="R15:R16"/>
    <mergeCell ref="R17:R18"/>
    <mergeCell ref="S17:S18"/>
    <mergeCell ref="S15:S16"/>
    <mergeCell ref="S13:S14"/>
    <mergeCell ref="F52:G52"/>
    <mergeCell ref="R32:S33"/>
    <mergeCell ref="F39:G39"/>
    <mergeCell ref="F26:G26"/>
    <mergeCell ref="F13:G13"/>
  </mergeCells>
  <phoneticPr fontId="0" type="noConversion"/>
  <conditionalFormatting sqref="Z30">
    <cfRule type="expression" dxfId="60" priority="59" stopIfTrue="1">
      <formula>100*$AA30+$AB30&gt;100*$AA29+$AB29</formula>
    </cfRule>
  </conditionalFormatting>
  <conditionalFormatting sqref="T13 T15 T19 T17 T22:T25 T29">
    <cfRule type="expression" dxfId="59" priority="62" stopIfTrue="1">
      <formula>100*$U13+$V13&gt;100*$U14+$V14</formula>
    </cfRule>
  </conditionalFormatting>
  <conditionalFormatting sqref="T14 T16 T20 T18 T23:T26 T30">
    <cfRule type="expression" dxfId="58" priority="61" stopIfTrue="1">
      <formula>100*$U14+$V14&gt;100*$U13+$V13</formula>
    </cfRule>
  </conditionalFormatting>
  <conditionalFormatting sqref="Z29">
    <cfRule type="expression" dxfId="57" priority="60" stopIfTrue="1">
      <formula>100*$AA29+$AB29&gt;100*$AA30+$AB30</formula>
    </cfRule>
  </conditionalFormatting>
  <conditionalFormatting sqref="T29">
    <cfRule type="expression" dxfId="56" priority="65" stopIfTrue="1">
      <formula>100*$U29+$V29&gt;100*#REF!+#REF!</formula>
    </cfRule>
  </conditionalFormatting>
  <conditionalFormatting sqref="Z32:Z34 T32">
    <cfRule type="cellIs" dxfId="55" priority="63" stopIfTrue="1" operator="notEqual">
      <formula>"-"</formula>
    </cfRule>
  </conditionalFormatting>
  <conditionalFormatting pivot="1" sqref="M14:M18">
    <cfRule type="dataBar" priority="21">
      <dataBar>
        <cfvo type="min" val="0"/>
        <cfvo type="max" val="0"/>
        <color rgb="FF63C384"/>
      </dataBar>
    </cfRule>
  </conditionalFormatting>
  <conditionalFormatting pivot="1" sqref="N14:N18">
    <cfRule type="dataBar" priority="13">
      <dataBar>
        <cfvo type="min" val="0"/>
        <cfvo type="max" val="0"/>
        <color rgb="FFFF555A"/>
      </dataBar>
    </cfRule>
  </conditionalFormatting>
  <conditionalFormatting pivot="1" sqref="O14:O18">
    <cfRule type="dataBar" priority="19">
      <dataBar>
        <cfvo type="min" val="0"/>
        <cfvo type="max" val="0"/>
        <color rgb="FF638EC6"/>
      </dataBar>
    </cfRule>
  </conditionalFormatting>
  <conditionalFormatting pivot="1" sqref="L14:L18">
    <cfRule type="top10" dxfId="54" priority="18" rank="2"/>
  </conditionalFormatting>
  <conditionalFormatting pivot="1" sqref="L27:L31">
    <cfRule type="top10" dxfId="53" priority="17" rank="2"/>
  </conditionalFormatting>
  <conditionalFormatting pivot="1" sqref="M27:M31">
    <cfRule type="dataBar" priority="16">
      <dataBar>
        <cfvo type="min" val="0"/>
        <cfvo type="max" val="0"/>
        <color rgb="FF63C384"/>
      </dataBar>
    </cfRule>
  </conditionalFormatting>
  <conditionalFormatting pivot="1" sqref="N27:N31">
    <cfRule type="dataBar" priority="14">
      <dataBar>
        <cfvo type="min" val="0"/>
        <cfvo type="max" val="0"/>
        <color rgb="FFFF555A"/>
      </dataBar>
    </cfRule>
  </conditionalFormatting>
  <conditionalFormatting pivot="1" sqref="O27:O31">
    <cfRule type="dataBar" priority="12">
      <dataBar>
        <cfvo type="min" val="0"/>
        <cfvo type="max" val="0"/>
        <color rgb="FF638EC6"/>
      </dataBar>
    </cfRule>
  </conditionalFormatting>
  <conditionalFormatting pivot="1" sqref="L40:L44">
    <cfRule type="top10" dxfId="52" priority="11" rank="2"/>
  </conditionalFormatting>
  <conditionalFormatting pivot="1" sqref="M40:M44">
    <cfRule type="dataBar" priority="10">
      <dataBar>
        <cfvo type="min" val="0"/>
        <cfvo type="max" val="0"/>
        <color rgb="FF63C384"/>
      </dataBar>
    </cfRule>
  </conditionalFormatting>
  <conditionalFormatting pivot="1" sqref="N40:N44">
    <cfRule type="dataBar" priority="9">
      <dataBar>
        <cfvo type="min" val="0"/>
        <cfvo type="max" val="0"/>
        <color rgb="FFFF555A"/>
      </dataBar>
    </cfRule>
  </conditionalFormatting>
  <conditionalFormatting pivot="1" sqref="O40:O44">
    <cfRule type="dataBar" priority="7">
      <dataBar>
        <cfvo type="min" val="0"/>
        <cfvo type="max" val="0"/>
        <color rgb="FF638EC6"/>
      </dataBar>
    </cfRule>
  </conditionalFormatting>
  <conditionalFormatting pivot="1" sqref="L53:L57">
    <cfRule type="top10" dxfId="51" priority="6" rank="2"/>
  </conditionalFormatting>
  <conditionalFormatting pivot="1" sqref="M53:M57">
    <cfRule type="dataBar" priority="5">
      <dataBar>
        <cfvo type="min" val="0"/>
        <cfvo type="max" val="0"/>
        <color rgb="FF63C384"/>
      </dataBar>
    </cfRule>
  </conditionalFormatting>
  <conditionalFormatting pivot="1" sqref="N53:N57">
    <cfRule type="dataBar" priority="4">
      <dataBar>
        <cfvo type="min" val="0"/>
        <cfvo type="max" val="0"/>
        <color rgb="FFFF555A"/>
      </dataBar>
    </cfRule>
  </conditionalFormatting>
  <conditionalFormatting pivot="1" sqref="O53:O57">
    <cfRule type="dataBar" priority="3">
      <dataBar>
        <cfvo type="min" val="0"/>
        <cfvo type="max" val="0"/>
        <color rgb="FF638EC6"/>
      </dataBar>
    </cfRule>
  </conditionalFormatting>
  <conditionalFormatting sqref="Z29">
    <cfRule type="expression" dxfId="50" priority="2" stopIfTrue="1">
      <formula>100*$U29+$V29&gt;100*$U30+$V30</formula>
    </cfRule>
  </conditionalFormatting>
  <conditionalFormatting sqref="Z29">
    <cfRule type="expression" dxfId="49" priority="1" stopIfTrue="1">
      <formula>100*$U29+$V29&gt;100*#REF!+#REF!</formula>
    </cfRule>
  </conditionalFormatting>
  <hyperlinks>
    <hyperlink ref="X5" r:id="rId5" display="Découvrez les autres trucs et astuces de XaMaLa !"/>
    <hyperlink ref="X3" r:id="rId6"/>
  </hyperlinks>
  <pageMargins left="0.78740157480314965" right="0.78740157480314965" top="0.31" bottom="0.44" header="0.32" footer="0.3"/>
  <pageSetup paperSize="9" scale="70" orientation="landscape" horizontalDpi="4294967293" r:id="rId7"/>
  <headerFooter alignWithMargins="0"/>
  <ignoredErrors>
    <ignoredError sqref="D16:I62 T13:Z34" unlockedFormula="1"/>
  </ignoredErrors>
  <drawing r:id="rId8"/>
</worksheet>
</file>

<file path=xl/worksheets/sheet2.xml><?xml version="1.0" encoding="utf-8"?>
<worksheet xmlns="http://schemas.openxmlformats.org/spreadsheetml/2006/main" xmlns:r="http://schemas.openxmlformats.org/officeDocument/2006/relationships">
  <sheetPr codeName="Feuil1"/>
  <dimension ref="A1:D9"/>
  <sheetViews>
    <sheetView zoomScale="90" zoomScaleNormal="90" workbookViewId="0">
      <selection activeCell="C3" sqref="C3"/>
    </sheetView>
  </sheetViews>
  <sheetFormatPr baseColWidth="10" defaultRowHeight="12.75"/>
  <cols>
    <col min="1" max="1" width="11" customWidth="1"/>
    <col min="2" max="2" width="10.85546875" customWidth="1"/>
    <col min="3" max="3" width="90.28515625" customWidth="1"/>
    <col min="4" max="4" width="83.85546875" customWidth="1"/>
  </cols>
  <sheetData>
    <row r="1" spans="1:4">
      <c r="A1" s="52" t="s">
        <v>74</v>
      </c>
      <c r="B1" s="53" t="s">
        <v>76</v>
      </c>
      <c r="C1" s="52" t="s">
        <v>75</v>
      </c>
      <c r="D1" s="52" t="s">
        <v>77</v>
      </c>
    </row>
    <row r="2" spans="1:4" ht="38.25">
      <c r="A2" s="48">
        <v>1</v>
      </c>
      <c r="B2" s="48">
        <v>3</v>
      </c>
      <c r="C2" s="50" t="s">
        <v>78</v>
      </c>
      <c r="D2" s="54" t="s">
        <v>3</v>
      </c>
    </row>
    <row r="3" spans="1:4" ht="231.75" customHeight="1">
      <c r="A3" s="48">
        <v>2</v>
      </c>
      <c r="B3" s="48">
        <v>1</v>
      </c>
      <c r="C3" s="50" t="s">
        <v>79</v>
      </c>
    </row>
    <row r="4" spans="1:4" ht="403.5" customHeight="1">
      <c r="A4" s="48">
        <v>3</v>
      </c>
      <c r="B4" s="48">
        <v>2</v>
      </c>
      <c r="C4" s="51" t="s">
        <v>16</v>
      </c>
    </row>
    <row r="5" spans="1:4" ht="165.75">
      <c r="A5" s="48">
        <v>4</v>
      </c>
      <c r="B5" s="48">
        <v>5</v>
      </c>
      <c r="C5" s="51" t="s">
        <v>6</v>
      </c>
      <c r="D5" s="49"/>
    </row>
    <row r="6" spans="1:4" ht="25.5">
      <c r="A6" s="48">
        <v>5</v>
      </c>
      <c r="B6" s="48">
        <v>1</v>
      </c>
      <c r="C6" s="51" t="s">
        <v>2</v>
      </c>
      <c r="D6" s="49" t="s">
        <v>1</v>
      </c>
    </row>
    <row r="7" spans="1:4" ht="233.25" customHeight="1">
      <c r="A7" s="48">
        <v>6</v>
      </c>
      <c r="B7" s="48">
        <v>2</v>
      </c>
      <c r="C7" s="51" t="s">
        <v>5</v>
      </c>
      <c r="D7" s="48"/>
    </row>
    <row r="8" spans="1:4" ht="25.5">
      <c r="A8" s="48">
        <v>7</v>
      </c>
      <c r="B8" s="48">
        <v>1</v>
      </c>
      <c r="C8" s="51" t="s">
        <v>0</v>
      </c>
    </row>
    <row r="9" spans="1:4">
      <c r="A9" t="s">
        <v>4</v>
      </c>
      <c r="B9">
        <f>SUBTOTAL(109,B2:B8)</f>
        <v>15</v>
      </c>
      <c r="C9" s="55"/>
      <c r="D9">
        <f>SUBTOTAL(103,D2:D8)</f>
        <v>2</v>
      </c>
    </row>
  </sheetData>
  <phoneticPr fontId="37" type="noConversion"/>
  <hyperlinks>
    <hyperlink ref="D6" r:id="rId1"/>
    <hyperlink ref="D2" r:id="rId2"/>
  </hyperlinks>
  <pageMargins left="0.7" right="0.7" top="0.75" bottom="0.75" header="0.3" footer="0.3"/>
  <pageSetup paperSize="9" orientation="portrait" r:id="rId3"/>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Coupe du Monde de RUGBY 2007</vt:lpstr>
      <vt:lpstr>Comment créer votre RUBAN</vt:lpstr>
      <vt:lpstr>'Coupe du Monde de RUGBY 2007'!Zone_d_impression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Coupe du Monde 2006</dc:title>
  <dc:creator>XaMaLa</dc:creator>
  <cp:lastModifiedBy>franckha</cp:lastModifiedBy>
  <cp:lastPrinted>2006-06-20T04:29:08Z</cp:lastPrinted>
  <dcterms:created xsi:type="dcterms:W3CDTF">2002-03-22T16:01:46Z</dcterms:created>
  <dcterms:modified xsi:type="dcterms:W3CDTF">2007-09-07T00:51:25Z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-37879701</vt:i4>
  </property>
  <property fmtid="{D5CDD505-2E9C-101B-9397-08002B2CF9AE}" pid="3" name="_EmailSubject">
    <vt:lpwstr>euro</vt:lpwstr>
  </property>
  <property fmtid="{D5CDD505-2E9C-101B-9397-08002B2CF9AE}" pid="4" name="_AuthorEmail">
    <vt:lpwstr>bpichot.mba2004@london.edu</vt:lpwstr>
  </property>
  <property fmtid="{D5CDD505-2E9C-101B-9397-08002B2CF9AE}" pid="5" name="_AuthorEmailDisplayName">
    <vt:lpwstr>Bertrand Pichot</vt:lpwstr>
  </property>
  <property fmtid="{D5CDD505-2E9C-101B-9397-08002B2CF9AE}" pid="6" name="_ReviewingToolsShownOnce">
    <vt:lpwstr/>
  </property>
</Properties>
</file>